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Y:\G04\Einkauf\Ausschreibungen_Investitionseinkauf (ab Jan.2018)\2026_08_01_OPMEG\"/>
    </mc:Choice>
  </mc:AlternateContent>
  <workbookProtection workbookAlgorithmName="SHA-512" workbookHashValue="WVGU1kl84IMnGjhJtqZtV7VAJQobzHHd+xPPZGxiRXm7wrTITtbxQDdZ1O1F8PtyQ+bJjtp7VXdNmAtILoGvwA==" workbookSaltValue="Pl0wGn+QqBdKygnk9z5dmQ==" workbookSpinCount="100000" lockStructure="1"/>
  <bookViews>
    <workbookView xWindow="0" yWindow="500" windowWidth="51200" windowHeight="28310" tabRatio="613"/>
  </bookViews>
  <sheets>
    <sheet name="Anforderungen" sheetId="1" r:id="rId1"/>
  </sheets>
  <definedNames>
    <definedName name="_xlnm._FilterDatabase" localSheetId="0" hidden="1">Anforderungen!$A$6:$I$14</definedName>
    <definedName name="_Toc244598395" localSheetId="0">Anforderungen!#REF!</definedName>
    <definedName name="_Toc244598397" localSheetId="0">Anforderungen!#REF!</definedName>
    <definedName name="_Toc244598404" localSheetId="0">Anforderungen!#REF!</definedName>
    <definedName name="_Toc273558365" localSheetId="0">Anforderungen!#REF!</definedName>
    <definedName name="_Toc297279813" localSheetId="0">Anforderungen!#REF!</definedName>
    <definedName name="_Toc297279814" localSheetId="0">Anforderungen!#REF!</definedName>
    <definedName name="_Toc297279819" localSheetId="0">Anforderungen!#REF!</definedName>
    <definedName name="_Toc297309247" localSheetId="0">Anforderungen!#REF!</definedName>
    <definedName name="_Toc297309258" localSheetId="0">Anforderungen!#REF!</definedName>
    <definedName name="_Toc297317846" localSheetId="0">Anforderungen!#REF!</definedName>
    <definedName name="_Toc297317856" localSheetId="0">Anforderungen!#REF!</definedName>
    <definedName name="_Toc297317859" localSheetId="0">Anforderungen!#REF!</definedName>
    <definedName name="_Toc297317862" localSheetId="0">Anforderungen!#REF!</definedName>
    <definedName name="_Toc297317863" localSheetId="0">Anforderungen!#REF!</definedName>
    <definedName name="_Toc297317864" localSheetId="0">Anforderungen!#REF!</definedName>
    <definedName name="_Toc297317865" localSheetId="0">Anforderungen!#REF!</definedName>
    <definedName name="_Toc297317866" localSheetId="0">Anforderungen!#REF!</definedName>
    <definedName name="_Toc297317867" localSheetId="0">Anforderungen!#REF!</definedName>
    <definedName name="_Toc297317870" localSheetId="0">Anforderungen!#REF!</definedName>
    <definedName name="_Toc297317871" localSheetId="0">Anforderungen!#REF!</definedName>
    <definedName name="_Toc297317872" localSheetId="0">Anforderungen!#REF!</definedName>
    <definedName name="_Toc297317873" localSheetId="0">Anforderungen!#REF!</definedName>
    <definedName name="_Toc297317874" localSheetId="0">Anforderungen!#REF!</definedName>
    <definedName name="_Toc297317877" localSheetId="0">Anforderungen!#REF!</definedName>
    <definedName name="_Toc297317879" localSheetId="0">Anforderungen!#REF!</definedName>
    <definedName name="_Toc297317880" localSheetId="0">Anforderungen!#REF!</definedName>
    <definedName name="_Toc297317882" localSheetId="0">Anforderungen!#REF!</definedName>
    <definedName name="_Toc297319120" localSheetId="0">Anforderungen!#REF!</definedName>
    <definedName name="_Toc297319121" localSheetId="0">Anforderungen!#REF!</definedName>
    <definedName name="_Toc491421229" localSheetId="0">Anforderungen!#REF!</definedName>
    <definedName name="_Toc491421230" localSheetId="0">Anforderungen!#REF!</definedName>
    <definedName name="_Toc491421231" localSheetId="0">Anforderungen!#REF!</definedName>
    <definedName name="_Toc491421232" localSheetId="0">Anforderungen!#REF!</definedName>
    <definedName name="_Toc491421233" localSheetId="0">Anforderungen!#REF!</definedName>
    <definedName name="_Toc491421234" localSheetId="0">Anforderungen!#REF!</definedName>
    <definedName name="_Toc491421235" localSheetId="0">Anforderungen!#REF!</definedName>
    <definedName name="_Toc491421236" localSheetId="0">Anforderungen!#REF!</definedName>
    <definedName name="_Toc491421237" localSheetId="0">Anforderungen!#REF!</definedName>
    <definedName name="_Toc491421238" localSheetId="0">Anforderungen!#REF!</definedName>
    <definedName name="_Toc491421239" localSheetId="0">Anforderungen!#REF!</definedName>
    <definedName name="_Toc491421240" localSheetId="0">Anforderungen!#REF!</definedName>
    <definedName name="_Toc491421241" localSheetId="0">Anforderungen!#REF!</definedName>
    <definedName name="_Toc491421242" localSheetId="0">Anforderungen!#REF!</definedName>
    <definedName name="_Toc491421243" localSheetId="0">Anforderungen!#REF!</definedName>
    <definedName name="_Toc491421244" localSheetId="0">Anforderungen!#REF!</definedName>
    <definedName name="_Toc491421245" localSheetId="0">Anforderungen!#REF!</definedName>
    <definedName name="_Toc491421246" localSheetId="0">Anforderungen!#REF!</definedName>
    <definedName name="_Toc491421247" localSheetId="0">Anforderungen!#REF!</definedName>
    <definedName name="_Toc491421248" localSheetId="0">Anforderungen!#REF!</definedName>
    <definedName name="_Toc491421249" localSheetId="0">Anforderungen!#REF!</definedName>
    <definedName name="_Toc491421250" localSheetId="0">Anforderungen!#REF!</definedName>
    <definedName name="_Toc491421251" localSheetId="0">Anforderungen!#REF!</definedName>
    <definedName name="_Toc491421252" localSheetId="0">Anforderungen!#REF!</definedName>
    <definedName name="_Toc491421253" localSheetId="0">Anforderungen!#REF!</definedName>
    <definedName name="_Toc491421254" localSheetId="0">Anforderungen!#REF!</definedName>
    <definedName name="_Toc491421255" localSheetId="0">Anforderungen!#REF!</definedName>
    <definedName name="_Toc491421256" localSheetId="0">Anforderungen!#REF!</definedName>
    <definedName name="_Toc491421257" localSheetId="0">Anforderungen!#REF!</definedName>
    <definedName name="_Toc491421258" localSheetId="0">Anforderungen!#REF!</definedName>
    <definedName name="_Toc491421259" localSheetId="0">Anforderungen!#REF!</definedName>
    <definedName name="_Toc491421260" localSheetId="0">Anforderungen!#REF!</definedName>
    <definedName name="_Toc491421261" localSheetId="0">Anforderungen!#REF!</definedName>
    <definedName name="_Toc491421262" localSheetId="0">Anforderungen!#REF!</definedName>
    <definedName name="_Toc491421264" localSheetId="0">Anforderungen!#REF!</definedName>
    <definedName name="_Toc491421265" localSheetId="0">Anforderungen!#REF!</definedName>
    <definedName name="_Toc491421266" localSheetId="0">Anforderungen!#REF!</definedName>
    <definedName name="_Toc491421267" localSheetId="0">Anforderungen!#REF!</definedName>
    <definedName name="_Toc491421268" localSheetId="0">Anforderungen!#REF!</definedName>
    <definedName name="_Toc491421270" localSheetId="0">Anforderungen!#REF!</definedName>
    <definedName name="_Toc491430970" localSheetId="0">Anforderungen!#REF!</definedName>
    <definedName name="_Toc491430971" localSheetId="0">Anforderungen!#REF!</definedName>
    <definedName name="DIENSTLEISTUNGEN" localSheetId="0">Anforderungen!#REF!</definedName>
    <definedName name="_xlnm.Print_Area" localSheetId="0">Anforderungen!$A$1:$I$6</definedName>
    <definedName name="_xlnm.Print_Titles" localSheetId="0">Anforderungen!$6:$6</definedName>
    <definedName name="GEWÄHRLEISTUNG" localSheetId="0">Anforderungen!#REF!</definedName>
    <definedName name="KOSTENAUFSTELLUNG" localSheetId="0">Anforderungen!#REF!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85" i="1" l="1"/>
  <c r="G68" i="1"/>
  <c r="G43" i="1"/>
  <c r="G39" i="1"/>
  <c r="G41" i="1"/>
  <c r="G37" i="1"/>
  <c r="G35" i="1"/>
  <c r="G33" i="1"/>
  <c r="G19" i="1"/>
  <c r="G22" i="1"/>
  <c r="G23" i="1"/>
  <c r="G20" i="1"/>
  <c r="I81" i="1" l="1"/>
  <c r="G29" i="1" l="1"/>
  <c r="G24" i="1" l="1"/>
  <c r="G71" i="1" l="1"/>
  <c r="G26" i="1" l="1"/>
  <c r="G25" i="1"/>
  <c r="G42" i="1"/>
  <c r="G28" i="1"/>
  <c r="G27" i="1"/>
  <c r="G61" i="1" l="1"/>
  <c r="G48" i="1"/>
  <c r="G47" i="1"/>
  <c r="G46" i="1"/>
  <c r="G45" i="1"/>
  <c r="G44" i="1"/>
  <c r="G30" i="1"/>
  <c r="G16" i="1" l="1"/>
  <c r="G15" i="1"/>
  <c r="C85" i="1" l="1"/>
  <c r="C84" i="1"/>
  <c r="G80" i="1"/>
  <c r="G79" i="1"/>
  <c r="G78" i="1"/>
  <c r="G77" i="1"/>
  <c r="G76" i="1"/>
  <c r="G74" i="1"/>
  <c r="G73" i="1"/>
  <c r="G72" i="1"/>
  <c r="G70" i="1"/>
  <c r="G67" i="1"/>
  <c r="G66" i="1"/>
  <c r="G65" i="1"/>
  <c r="G64" i="1"/>
  <c r="G63" i="1"/>
  <c r="G60" i="1"/>
  <c r="G59" i="1"/>
  <c r="G58" i="1"/>
  <c r="G57" i="1"/>
  <c r="G56" i="1"/>
  <c r="G55" i="1"/>
  <c r="G54" i="1"/>
  <c r="G53" i="1"/>
  <c r="G52" i="1"/>
  <c r="G51" i="1"/>
  <c r="G50" i="1"/>
  <c r="G40" i="1"/>
  <c r="G38" i="1"/>
  <c r="G36" i="1"/>
  <c r="G34" i="1"/>
  <c r="G32" i="1"/>
  <c r="G31" i="1"/>
  <c r="G21" i="1"/>
  <c r="G18" i="1"/>
  <c r="G14" i="1"/>
  <c r="G13" i="1"/>
  <c r="G12" i="1"/>
  <c r="G11" i="1"/>
  <c r="G10" i="1"/>
  <c r="G9" i="1"/>
  <c r="G8" i="1"/>
</calcChain>
</file>

<file path=xl/sharedStrings.xml><?xml version="1.0" encoding="utf-8"?>
<sst xmlns="http://schemas.openxmlformats.org/spreadsheetml/2006/main" count="437" uniqueCount="191">
  <si>
    <t>Projekt:</t>
  </si>
  <si>
    <t>Ausschreibende Stelle</t>
  </si>
  <si>
    <t>Universitätsklinikum Bonn</t>
  </si>
  <si>
    <t>Allgemeine Informationen</t>
  </si>
  <si>
    <t>Position</t>
  </si>
  <si>
    <t>Bewertung</t>
  </si>
  <si>
    <t>Leistungsbeschreibung und Abfrage</t>
  </si>
  <si>
    <t>Einheit</t>
  </si>
  <si>
    <t>Spalte bitte ausfüllen</t>
  </si>
  <si>
    <t>Wertungs-Kriterium</t>
  </si>
  <si>
    <t>Klassifizierung</t>
  </si>
  <si>
    <t>Maximale zu erreichende Punktzahl</t>
  </si>
  <si>
    <t>Allgemein</t>
  </si>
  <si>
    <t>1.1</t>
  </si>
  <si>
    <t>I</t>
  </si>
  <si>
    <t xml:space="preserve">Hersteller
</t>
  </si>
  <si>
    <t>Angabe</t>
  </si>
  <si>
    <t>Ja = Info liegt vor / Nein = Info liegt nicht vor</t>
  </si>
  <si>
    <t>Informativ</t>
  </si>
  <si>
    <t>1.2</t>
  </si>
  <si>
    <t xml:space="preserve">Standort / Firmensitz (Deutschland)
</t>
  </si>
  <si>
    <t>1.3</t>
  </si>
  <si>
    <t xml:space="preserve">Gerätebezeichnung
</t>
  </si>
  <si>
    <t>1.4</t>
  </si>
  <si>
    <t xml:space="preserve">Modell / Typ bzw. Baureihe / Version
</t>
  </si>
  <si>
    <t>1.5</t>
  </si>
  <si>
    <t>KO</t>
  </si>
  <si>
    <t>Ja / Nein*</t>
  </si>
  <si>
    <t xml:space="preserve"> Ja = erfüllt / Nein = nicht erfüllt</t>
  </si>
  <si>
    <t>Ausschlusskriterium</t>
  </si>
  <si>
    <t>1.6</t>
  </si>
  <si>
    <t>A</t>
  </si>
  <si>
    <t>1.7</t>
  </si>
  <si>
    <t>1.8</t>
  </si>
  <si>
    <t xml:space="preserve">Sollten systemspezifisch zusätzliche Komponenten zur Erlangung der beschriebenen Funktionalität erforderlich sein, so sind diese vom Anbieter als herstellerspezifische Positionen als Anhang den Angebotsunterlagen beizufügen.
</t>
  </si>
  <si>
    <t>1.9</t>
  </si>
  <si>
    <t>2.1</t>
  </si>
  <si>
    <t>2.2</t>
  </si>
  <si>
    <t>2.3</t>
  </si>
  <si>
    <t>2.5</t>
  </si>
  <si>
    <t>2.6</t>
  </si>
  <si>
    <t>2.7</t>
  </si>
  <si>
    <t>2.8</t>
  </si>
  <si>
    <t>2.9</t>
  </si>
  <si>
    <t>2.10</t>
  </si>
  <si>
    <t>2.11</t>
  </si>
  <si>
    <t>2.12</t>
  </si>
  <si>
    <t>2.13</t>
  </si>
  <si>
    <t>Magnetically shielded room (MSR)</t>
  </si>
  <si>
    <t xml:space="preserve">Gefordert wird eine magnetisch abgeschirmte Kammer zur Durchführung von OPMEG Messungen am Menschen.
</t>
  </si>
  <si>
    <t>Dienstleistung</t>
  </si>
  <si>
    <t xml:space="preserve">Der Auftragnehmer übernimmt die verantwortliche Projektleitung zur Umsetzung des Gesamtprojektes sowie für alle sonstigen beauftragten Komponenten.
</t>
  </si>
  <si>
    <t xml:space="preserve">Der Auftragnehmer übernimmt die Überwachung und Steuerung der Aktivitäten zur erfolgreichen Projektabwicklung.
</t>
  </si>
  <si>
    <t xml:space="preserve">Der Auftragnehmer übernimmt die Koordination von Fremdleistungen im Zusammenspiel mit der Errichtung des beauftragten Systems.
</t>
  </si>
  <si>
    <t xml:space="preserve">Der Auftragnehmer übernimmt die zeitliche Abstimmung zur Projektumsetzung gemeinsam mit dem Auftraggeber.
</t>
  </si>
  <si>
    <t xml:space="preserve">Der Auftragnehmer meldet Unregelmäßigkeiten, die bei der Vorbereitung oder im sonstigen Projektablauf auftreten, unverzüglich an den vom Auftraggeber benannten Verantwortlichen.
</t>
  </si>
  <si>
    <t xml:space="preserve">Der Auftragnehmer verpflichtet sich Test aller beauftragten Hard- und Softwarekomponenten zur Vorbereitung der Abnahme durchzuführen.
</t>
  </si>
  <si>
    <t xml:space="preserve">Der Auftragnehmer erstellt eine Abnahmeniederschrift mit der Auflistung evtl. Mängel sowie Fristen zur Beseitigung.
</t>
  </si>
  <si>
    <t xml:space="preserve">Montage- und Installationszeit inkl. Konfiguration und Abnahme.
</t>
  </si>
  <si>
    <t xml:space="preserve">Der Auftragnehmer verpflichtet sich, sicherheitsrelevante Verbesserungen über die gesamte Lebenszeit des Gerätes (EndOfLife) an den Auftraggeber bekannt zu geben.
</t>
  </si>
  <si>
    <t>Lieferung und Montage</t>
  </si>
  <si>
    <t xml:space="preserve">Das Angebot enthält alle Einrichtungen, Gerätebestandteile, Software und Lizenzen,  einschließlich des notwendigen Zubehörs, die zur Funktionsfähigkeit des Gesamtsystems erforderlich sind.
</t>
  </si>
  <si>
    <t xml:space="preserve">Für alle Postsendungen und Lieferungen per Spediteur oder dgl. ist vorher in Abstimmung mit dem Auftraggeber eine genaue Ortsbeschreibung der Anschrift oder Festlegung der Zustell- und Anlieferungsmöglichkeit zu vereinbaren. Es ist dabei durch den Auftragnehmer sicherzustellen, dass Sendungen oder Lieferungen direkt an empfangsberechtigte Vertreter des Auftragnehmers, oder eigene Monteure zugestellt werden können, die zum Zeitpunkt der Ablieferung auf der Anlieferungsstelle auch anwesend sein müssen.
</t>
  </si>
  <si>
    <t xml:space="preserve">Die Kosten für die Lieferung und Montage frei Verwendungsstelle sind im Angebot enthalten.
</t>
  </si>
  <si>
    <t>Inbetriebnahme</t>
  </si>
  <si>
    <t xml:space="preserve">Der Auftragnehmer übernimmt die Inbetriebnahme. D.h. Installation und Konfiguration der beauftragten Hard- und Software zu einem funktionsfähigen Gesamtsystem.
Die Kosten für die Inbetriebnahme sind im Angebot enthalten.
</t>
  </si>
  <si>
    <t xml:space="preserve">Bei Auslieferung wird die zum Zeitpunkt der Lieferung aktuellste Hardware-, Software- und Firmware Version geliefert.
</t>
  </si>
  <si>
    <t>Personal- und Nutzertraining</t>
  </si>
  <si>
    <t xml:space="preserve">Ersteinweisung und Anwenderschulung vor der Inbetriebnahme sind vom Auftragnehmer zu erbringende Leistungen und im Lieferumfang enthalten.
</t>
  </si>
  <si>
    <t xml:space="preserve">Beschreiben Sie die Inhalte der Ersteinweisung und Anwenderschulung auf einem separaten Blatt.
</t>
  </si>
  <si>
    <t xml:space="preserve">Anzahl enthaltener Schulungstage
</t>
  </si>
  <si>
    <t xml:space="preserve">Stehen regelmäßige Kurse zur Verfügung (Kursbuch beifügen)?
</t>
  </si>
  <si>
    <t xml:space="preserve">Geben Sie bitte alle Kosten für die Ersteinweisungen und Anwenderschulungen an. Der Angebotspreis (netto) fließt in die Bewertung ein.
</t>
  </si>
  <si>
    <t>EUR</t>
  </si>
  <si>
    <t>Kostenaufstellung</t>
  </si>
  <si>
    <t xml:space="preserve">Sämtliche, dieses Leistungsverzeichnis betreffenden Positionen, wie z.B. Software, Zubehör, Lizenzen, etc. die im folgenden nicht weiter benannt sind, sind Bestandteil des Angebotspreises und in den jeweiligen System- und Gerätekomponenten einzukalkulieren.
</t>
  </si>
  <si>
    <t>Angebotssumme, netto</t>
  </si>
  <si>
    <t>zzgl.19% MwSt.</t>
  </si>
  <si>
    <t>Angebotspreis, brutto</t>
  </si>
  <si>
    <t>LEISTUNGSVERZEICHNIS
über ein anzuschaffendes Forschungsgerät</t>
  </si>
  <si>
    <t xml:space="preserve">Das Angebot enthält alle Einrichtungen, Gerätebestandteile, Software und Lizenzen,  einschließlich des notwendigen Zubehörs, sowie sämtlicher Installations-, Montage- und Prüfarbeiten, die zur Funktionsfähigkeit des Gesamtsystems erforderlich sind.
</t>
  </si>
  <si>
    <t xml:space="preserve">Eine deutsch oder englischsprachige Bedienungsanleitung / Gerätehandbuch (1x elektronisch, Anzahl der Papier-Exemplare in Abstimmung mit dem AG) wird dem Auftraggeber im Zuge der Inbetriebnahme übergeben.
</t>
  </si>
  <si>
    <t xml:space="preserve">Im Rahmen der Inbetriebnahme übernimmt der Auftragnehmer das Aufbringen einer UKB internen Geräte-ID (Aufkleber). Zudem wird dem Auftraggeber die IP u. MAC-Adresse, Seriennummer, Gebäudenummer übergeben.
</t>
  </si>
  <si>
    <t>* = Bitte über Drop-Down-Leiste im Textfeld auswählen
KO = Sollte das Produkt eines dieser Kriterien nicht erfüllen, führt dies zum Ausschluss vom Verfahren.
A = Die Angaben zu diesen Kriterien fließen in die angegebene Punktebewertung ein.
I = informativ
gelbe / orange Markierungen dienen der Übersichtlichkeit / als Hilfestellung zum Ausfüllen des LV</t>
  </si>
  <si>
    <t xml:space="preserve">Sämtliche Serviceleistungen (Sicherheitstechnische Kontrollen,  Wartungs-, Inspektions-, Instandsetzungsleistungen etc.) werden unter Einhaltung der jeweils gesetzlichen Normen und Vorgaben vorgenommen.
</t>
  </si>
  <si>
    <t xml:space="preserve">Garantie der Stabilität der nachfolgend geforderten Schirmfaktoren über 3 Jahre
</t>
  </si>
  <si>
    <t xml:space="preserve">Gewährleistung ≥ 24 Monate nach Inbetriebnahme
</t>
  </si>
  <si>
    <t>2.14</t>
  </si>
  <si>
    <t>2.15</t>
  </si>
  <si>
    <t>2.16</t>
  </si>
  <si>
    <t xml:space="preserve">Der Auftragnehmer verpflichtet sich eine geschirmte Kabeldurchführung, kurz oberhalb des Bodens in eine Wand als Reserve, in Absprache mit dem Auftraggeber zu erstellen. Die finale Planung und Ausführung bedarf der schriftlichen Freigabe des Auftraggebers.
</t>
  </si>
  <si>
    <t>2.17</t>
  </si>
  <si>
    <t xml:space="preserve">Der Auftragnehmer verpflichtet sich eine geschirmte Kabeldurchführung unterhalb der Decke für max.180 Leitungen, mit jeweils 2,5 mm Durchmesser zu erstellen, in Absprache mit dem Auftraggeber. Die finale Planung und Ausführung bedarf der schriftlichen Freigabe des Auftraggebers.
</t>
  </si>
  <si>
    <t xml:space="preserve">AC-Abschirmungsfaktor (AC Shielding Factor) bei einer externen Störquelle von 1µT RMS bei 0,01 Hz  ≥ 500. Der Abschirmfaktor ist als Durchschnitt aus allen drei Raumachsen zu ermitteln. 
</t>
  </si>
  <si>
    <t>2.18</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</si>
  <si>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</si>
  <si>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</si>
  <si>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</si>
  <si>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</si>
  <si>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</si>
  <si>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</si>
  <si>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</si>
  <si>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</si>
  <si>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</si>
  <si>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</si>
  <si>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</si>
  <si>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</si>
  <si>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</si>
  <si>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</si>
  <si>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</si>
  <si>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</si>
  <si>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</si>
  <si>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</si>
  <si>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</si>
  <si>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</si>
  <si>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</si>
  <si>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</si>
  <si>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</si>
  <si>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</si>
  <si>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</si>
  <si>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</si>
  <si>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</si>
  <si>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</si>
  <si>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 xml:space="preserve">Das System muss in der Lage sein, eine automatische Entmagnetisierung durchführen zu können (Degaussing). 
</t>
  </si>
  <si>
    <t xml:space="preserve">Die Ersatzteilversorgung ist für mindestens 10 Jahre vom AN garantiert (Rückwertskompatible Weiterentwicklungen sind zulässig).
</t>
  </si>
  <si>
    <t xml:space="preserve">Der Auftragnehmer ist in der Lage, das System für min.10 Jahre in einem betriebsbereiten Zustand halten zu können. Das System erfüllt die Voraussetzungen dafür, dass ohne Einschränkungen für die Dauer von mindestens 10 Jahren Wartungs-, Instandsetzungs- und Servicearbeiten am Gerät / System / Anlage (vom AN, AG oder einer einem Dritten) durchgeführt werden können.
</t>
  </si>
  <si>
    <t>3.29</t>
  </si>
  <si>
    <t xml:space="preserve">Der Auftragnehmer verpflichtet sich, die in diesem Leistungsverzeichnis beschriebene Anlage inkl. Zubehör an ihren jeweiligen Einsatzort auf dem Klinikgelände zu verbringen und  zu montieren, in Absprache mit dem Auftraggeber.
</t>
  </si>
  <si>
    <t xml:space="preserve">Das System ist mit einem Fluxgate gesteuerten Kompensationsspulensystem zur aktiven Störfeldunterdrückung (Field Cancellation) außerhalb der Abschirmschichten ausgestattet.
</t>
  </si>
  <si>
    <t>2.19</t>
  </si>
  <si>
    <t>2.20</t>
  </si>
  <si>
    <t>2.21</t>
  </si>
  <si>
    <t xml:space="preserve">Die MSR muss mit einem Degaussing System ausgestattet sein. Alle erforderlichen Komponenten, Zubehörteile sind zu liefern und zu installieren inkl. aller benötigten IT-Komponenten, Software und Lizenzen.
</t>
  </si>
  <si>
    <t xml:space="preserve">Magnetische Flussdichte im Zentrum der Kabine ≤ 3 nT, nachdem die Kabine 24 h geöffnet war, gefolgt von einer 10 Minütigen automatischen Entmagnetisierung (Degaussing), durch das integrierte Degaussing System. Der Prozess erfordert kein manuelles Degaussing.
</t>
  </si>
  <si>
    <t>Dauer der Inbetriebnahme und Dokumentation der beauftragten MSR im Zuge der Projektumsetzung nach Zuschlagserteilung in Monaten.</t>
  </si>
  <si>
    <t>3.30</t>
  </si>
  <si>
    <t xml:space="preserve">Magnetische Flussdichte im Zentrum der Kabine ≤ 1 nT ohne Verwendung der aktiven Störfeldunterdrückung.
Im Rahmen der Inbetriebnahme ist der geforderte Zielwert mit geeigneten Prüfmitteln nachzuweisen zu dokumentieren und dem Auftragnehmer auszuhändigen.
</t>
  </si>
  <si>
    <t xml:space="preserve">Die maximale absolute Differenz der magnetischen Flussdichte (Inhomogenität) in einem Volumen von 1 m³ im Zentrum der Kabine beträgt ≤ 0,5 nT ohne Verwendung der aktiven Störfeldunterdrückung. Im Rahmen der Inbetriebnahme ist der geforderte Zielwert mit geeigneten Prüfmitteln nachzuweisen zu dokumentieren und dem Auftragnehmer auszuhändigen.
</t>
  </si>
  <si>
    <t>Beschaffung eines Magnetically shielded room (MSR) für ein OPMEG System</t>
  </si>
  <si>
    <t>2.4</t>
  </si>
  <si>
    <t xml:space="preserve">Die Tür muss von außen und von innen einhändig zu öffnen sein (Brandschutzanforderung).
</t>
  </si>
  <si>
    <t xml:space="preserve">Das Universitätsklinikum Bonn (UKB) setzt als Maximalversorger, für eine bestmögliche stationäre Patientenversorgung, auf neue und innovative Medizintechnik und -produkte. Das Dekanat der medizinischen Fakultät strebt die Beschaffung eines Optically Pumped Magnetoencephalography (OPMEG) System an. Dafür wird die Beschaffung einer magnetisch abgeschirmten Kammer (MSR) angestrebt. Die MSR muss für die Verwendung mit einem OPMEG System geeignete sein. Die Kammer muss mit einem Degaussing System und einer aktiven Störfeldunterdrückung außerhalb der Schirmung ausgestattet sein. Es wird angestrebt, eine aktive Abschirmung innerhalb der Schirmung von dem Lieferanten des OPMEG Systems zu beziehen. Die MSR muss entsprechende Aufnahmen dafür bereitsstellen. 
Die Inbetriebnahme soll im Jahr 2027 stattfinden. 
</t>
  </si>
  <si>
    <t xml:space="preserve">Das System muss dem Anwender die Möglichkeit geben, das Kompensationsspulensystem (Field Cancellation) ein- und ausschalten zu können. 
</t>
  </si>
  <si>
    <t xml:space="preserve">AC-Abschirmungsfaktor (AC Shielding Factor) bei einer externen Störquelle von 1µT RMS bei 100 Hz ≥ 30.000
</t>
  </si>
  <si>
    <t xml:space="preserve">AC-Abschirmungsfaktor (AC Shielding Factor) bei einer externen Störquelle von 1µT RMS bei 10 Hz ≥ 20.000. Der Abschirmfaktor ist als Durchschnitt aus allen drei Raumachsen zu ermitteln. 
</t>
  </si>
  <si>
    <t xml:space="preserve">AC-Abschirmungsfaktor (AC Shielding Factor) bei einer externen Störquelle von 1µT RMS bei 1 Hz ≥ 2.000. Der Abschirmfaktor ist als Durchschnitt aus allen drei Raumachsen zu ermitteln. 
</t>
  </si>
  <si>
    <t xml:space="preserve">AC-Abschirmungsfaktor (AC Shielding Factor) bei einer externen Störquelle von 1µT RMS bei 0,1 Hz ≥ 750. Der Abschirmfaktor ist als Durchschnitt aus allen drei Raumachsen zu ermitteln. 
</t>
  </si>
  <si>
    <t xml:space="preserve">Das innere der Kammer muss ohne innenliegende elektromagnetische Quelle beleuchtet sein, z.B. durch Lichtwellenleiter. 
</t>
  </si>
  <si>
    <t xml:space="preserve">HINWEIS: Für die ausgeschriebene Leistung gilt eine Preisobergrenze in Höhe von 1.500.000 € brutto. Kosten für Wartungs- und Inspektionsleistungen finden bei der Preisobergrenze keine Berücksichtigung. Da weitere Mittel des Auftraggebers grundsätzlich nicht zur Verfügung stehen, darf der genannte Betrag nicht überschritten werden. </t>
  </si>
  <si>
    <t xml:space="preserve">Das System muss dem Anwender die Möglichkeit geben, Videos und Bilder in das Innere der Kabine an eine Wand projizieren zu können. Alle benötigten geschirmten Kabel- und Rohrdurchführungen werden vom Auftragnehmer in Abstimmung mit dem Auftraggeber erstellt. Die finale Planung und Ausführung bedarf der schriftlichen Freigabe des Auftraggebers. Der benötigte Projektor wird vom Auftraggeber gestellt und ist nicht Teil der Ausschreibung.
</t>
  </si>
  <si>
    <t xml:space="preserve">Das System muss dem Anwender die Möglichkeit geben, die Parameter der Entmagnetisierung einstellen zu können.
</t>
  </si>
  <si>
    <t xml:space="preserve">Die MSR muss dem Anwender die Möglichkeit geben, nachträglich Störfeldunterdrückungsspulen unterhalb der inneren (probandenseitigen) Wand-, Boden- und Deckenabdeckungen anbringen zu können. Diese Abdeckungen müssen mit geeignetem Werkzeug abnehmbar sein und darunter genügend Platz für handelsübliche Störfeldunterdrückungsspulen-Systeme (1.6 mm PCB, bis 50 kg pro Raumfläche) bieten. Es bestehen abschaltbare Anschlusspunkte für die Stromzufuhr der Störfeldunterdrückung. Die finale Planung und Ausführung bedarf der schriftlichen Freigabe des Auftraggebers.
</t>
  </si>
  <si>
    <t xml:space="preserve">Der Auftragnehmer verpflichtet sich die Inbetriebnahme und Dokumentation der beauftragten  MSR im Zuge der Projektumsetzung spätestens 12 Monate nach Zuschlagserteilung abgeschlossen zu haben.
</t>
  </si>
  <si>
    <t>Lineare Interpolation
12 Monate = 0 Punkte
6 Monate = 40 Punkte</t>
  </si>
  <si>
    <t xml:space="preserve">Innere Abmaße min. 2800 mm x 3800 mm x 2200 mm (L x B x H)
</t>
  </si>
  <si>
    <t>Maximal zu erreichende Gesamtpunktzahl</t>
  </si>
  <si>
    <t>kg</t>
  </si>
  <si>
    <t>mm</t>
  </si>
  <si>
    <t>Bitte geben Sie die Lichte Länge (Rauminnenmaß) an.</t>
  </si>
  <si>
    <t>Bitte geben Sie die Lichte Beite (Rauminnenmaß) an.</t>
  </si>
  <si>
    <t>Lineare Interpolation
2800 mm ≙ 0 Punkte
 ≥ 3000 mm ≙ 40 Punkte</t>
  </si>
  <si>
    <t>Lineare Interpolation
3800 mm ≙ 0 Punkte
 ≥ 4000 mm ≙ 40 Punkte</t>
  </si>
  <si>
    <t xml:space="preserve">Bitte geben Sie den AC-Abschirmungsfaktor bei einer externen Störquelle von 1µT RMS bei 0,01 Hz an (Durchschnitt aus allen drei Raumachsen).
</t>
  </si>
  <si>
    <t>Lineare Interpolation
500 ≙ 0 Punkte
 ≥ 1000 mm ≙ 40 Punkte</t>
  </si>
  <si>
    <t xml:space="preserve">Bitte geben Sie den AC-Abschirmungsfaktor bei einer externen Störquelle von 1µT RMS bei 0,1 Hz an (Durchschnitt aus allen drei Raumachsen).
</t>
  </si>
  <si>
    <t>Lineare Interpolation
750 ≙ 0 Punkte
 ≥ 1500 ≙ 40 Punkte</t>
  </si>
  <si>
    <t xml:space="preserve">Bitte geben Sie den AC-Abschirmungsfaktor bei einer externen Störquelle von 1µT RMS bei 1 Hz an (Durchschnitt aus allen drei Raumachsen).
</t>
  </si>
  <si>
    <t xml:space="preserve">Bitte geben Sie den AC-Abschirmungsfaktor bei einer externen Störquelle von 1µT RMS bei 10 Hz an (Durchschnitt aus allen drei Raumachsen).
</t>
  </si>
  <si>
    <t xml:space="preserve">Bitte geben Sie den AC-Abschirmungsfaktor bei einer externen Störquelle von 1µT RMS bei 100 Hz an (Durchschnitt aus allen drei Raumachsen).
</t>
  </si>
  <si>
    <t>Lineare Interpolation
30 000 ≙ 0 Punkte
 ≥ 100 000 ≙ 40 Punkte</t>
  </si>
  <si>
    <t>Lineare Interpolation
20 000 ≙ 0 Punkte
 ≥ 40 000 ≙ 40 Punkte</t>
  </si>
  <si>
    <t>nT</t>
  </si>
  <si>
    <r>
      <t xml:space="preserve">Lineare Interpolation
 ≥ 3 nT ≙ 0 Punkte
 </t>
    </r>
    <r>
      <rPr>
        <sz val="10"/>
        <rFont val="Calibri"/>
        <family val="2"/>
      </rPr>
      <t>≤</t>
    </r>
    <r>
      <rPr>
        <sz val="10"/>
        <rFont val="Arial"/>
        <family val="2"/>
      </rPr>
      <t xml:space="preserve"> 1 nT ≙ 40 Punkte</t>
    </r>
  </si>
  <si>
    <t xml:space="preserve">Bitte geben Sie die magnetische Flussdichte im Zentrum der Kabine an, nachdem die Kabine 24 h geöffnet war, gefolgt von einer 10 Minütigen automatischen Entmagnetisierung (Degaussing).
</t>
  </si>
  <si>
    <t xml:space="preserve">Bitte geben Sie das Gesamtgewicht der MSR an.
</t>
  </si>
  <si>
    <t>2.22</t>
  </si>
  <si>
    <t>2.23</t>
  </si>
  <si>
    <t>2.24</t>
  </si>
  <si>
    <t>2.25</t>
  </si>
  <si>
    <t>2.26</t>
  </si>
  <si>
    <t>2.27</t>
  </si>
  <si>
    <t>2.28</t>
  </si>
  <si>
    <t>2.29</t>
  </si>
  <si>
    <t>2.30</t>
  </si>
  <si>
    <t>2.31</t>
  </si>
  <si>
    <t>3.31</t>
  </si>
  <si>
    <t xml:space="preserve"> Info liegt vor = erfüllt /  Info liegt nicht vor = nicht erfüllt</t>
  </si>
  <si>
    <t>Lineare Interpolation
2000 ≙ 0 Punkte
 ≥ 4000 ≙ 40 Punkte</t>
  </si>
  <si>
    <r>
      <t xml:space="preserve">Die Einbringung sämtlicher Systemkomponenten am Bestimmungsort hat ohne bauliche Veränderungen an den bestehenden Gebäudestrukturen zu erfolgen. Der Bieter hat die Transportwege (z. B. lichte Maße von Türen, Fluren, Aufzügen sowie maximale Bodenbelastungs- und Tragfähigkeitsgrenzen des Transportwegs) </t>
    </r>
    <r>
      <rPr>
        <sz val="10"/>
        <rFont val="Arial"/>
        <family val="2"/>
      </rPr>
      <t xml:space="preserve">eigenverantwortlich zu prüfen. Die Bauteilgrößen und -gewichte sind zwingend auf die bestehende Gebäudeinfrastruktur abzustimmen.
Sollten für die Einbringung dennoch bauliche Maßnahmen, statische Ertüchtigungen (z. B. temporäre Lastverteilungsplatten auf den Verkehrswegen) oder Anpassungen der Gebäudeinfrastruktur unumgänglich sein, sind diese dem Auftraggeber zwingend mit dem Angebot schriftlich anzuzeigen und detailliert aufzuführen. Sämtliche anfallenden Kosten für diese baulichen Maßnahmen, die Einholung notwendiger statischer Nachweise, die fachgerechte Wiederherstellung des exakten Ursprungszustandes (Rückbau nach Einbringung) sowie die Haftung für eventuelle Folgeschäden (z. B. Risse im Estrich, Schäden an Bodenbelägen oder der Haustechnik) trägt der Bieter vollumfänglich und ohne Anspruch auf Mehrvergütung. Diese Kosten sind pauschal in den angebotenen Gesamtpreis einzukalkulieren.
</t>
    </r>
  </si>
  <si>
    <t xml:space="preserve">Das Gesamtgewicht der MSR darf 30 000 kg nicht überschreiten.
</t>
  </si>
  <si>
    <t>Vergabe-Nummer:
2026_08_01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</si>
</sst>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_([$€]\ * #,##0.00_);_([$€]\ * \(#,##0.00\);_([$€]\ * &quot;-&quot;??_);_(@_)"/>
  </numFmts>
  <fonts count="34" x14ac:knownFonts="1">
    <font>
      <sz val="11"/>
      <color theme="1"/>
      <name val="Calibri"/>
      <family val="2"/>
      <scheme val="minor"/>
    </font>
    <font>
      <sz val="11"/>
      <color theme="1"/>
      <name val="Arial"/>
      <family val="2"/>
    </font>
    <font>
      <sz val="10"/>
      <name val="Arial"/>
      <family val="2"/>
    </font>
    <font>
      <sz val="10"/>
      <name val="Arial"/>
      <family val="2"/>
    </font>
    <font>
      <sz val="10"/>
      <color theme="1"/>
      <name val="Calibri"/>
      <family val="2"/>
      <scheme val="minor"/>
    </font>
    <font>
      <b/>
      <sz val="10"/>
      <name val="Arial"/>
      <family val="2"/>
    </font>
    <font>
      <sz val="11"/>
      <color indexed="8"/>
      <name val="Calibri"/>
      <family val="2"/>
    </font>
    <font>
      <sz val="11"/>
      <color theme="1"/>
      <name val="Calibri"/>
      <family val="2"/>
      <scheme val="minor"/>
    </font>
    <font>
      <sz val="12"/>
      <color theme="1"/>
      <name val="Calibri"/>
      <family val="2"/>
      <scheme val="minor"/>
    </font>
    <font>
      <sz val="11"/>
      <color theme="1"/>
      <name val="Calibri"/>
      <family val="2"/>
      <charset val="204"/>
      <scheme val="minor"/>
    </font>
    <font>
      <sz val="10"/>
      <color theme="1"/>
      <name val="Arial"/>
      <family val="2"/>
    </font>
    <font>
      <sz val="8"/>
      <color theme="1"/>
      <name val="Arial"/>
      <family val="2"/>
    </font>
    <font>
      <sz val="10"/>
      <color theme="0"/>
      <name val="Arial"/>
      <family val="2"/>
    </font>
    <font>
      <b/>
      <sz val="10"/>
      <color theme="0"/>
      <name val="Arial"/>
      <family val="2"/>
    </font>
    <font>
      <sz val="11"/>
      <color theme="0"/>
      <name val="Arial"/>
      <family val="2"/>
    </font>
    <font>
      <sz val="11"/>
      <name val="Arial"/>
      <family val="2"/>
    </font>
    <font>
      <sz val="11"/>
      <color theme="0" tint="-0.249977111117893"/>
      <name val="Calibri"/>
      <family val="2"/>
      <scheme val="minor"/>
    </font>
    <font>
      <b/>
      <sz val="12"/>
      <color rgb="FF92D050"/>
      <name val="Wingdings"/>
      <charset val="2"/>
    </font>
    <font>
      <b/>
      <sz val="11"/>
      <color theme="0"/>
      <name val="Arial"/>
      <family val="2"/>
    </font>
    <font>
      <b/>
      <sz val="12"/>
      <color theme="0"/>
      <name val="Arial"/>
      <family val="2"/>
    </font>
    <font>
      <sz val="11"/>
      <color theme="0" tint="-0.249977111117893"/>
      <name val="Arial"/>
      <family val="2"/>
    </font>
    <font>
      <sz val="22"/>
      <color theme="1"/>
      <name val="Arial"/>
      <family val="2"/>
    </font>
    <font>
      <b/>
      <sz val="18"/>
      <color theme="1"/>
      <name val="Arial"/>
      <family val="2"/>
    </font>
    <font>
      <sz val="16"/>
      <color theme="1"/>
      <name val="Arial"/>
      <family val="2"/>
    </font>
    <font>
      <b/>
      <sz val="12"/>
      <color rgb="FFFFFFFF"/>
      <name val="Arial"/>
      <family val="2"/>
    </font>
    <font>
      <sz val="10"/>
      <name val="Arial"/>
      <family val="2"/>
    </font>
    <font>
      <sz val="18"/>
      <color theme="3"/>
      <name val="Cambria"/>
      <family val="2"/>
      <scheme val="major"/>
    </font>
    <font>
      <sz val="12"/>
      <color rgb="FF9C5700"/>
      <name val="Calibri"/>
      <family val="2"/>
      <scheme val="minor"/>
    </font>
    <font>
      <sz val="11"/>
      <color rgb="FFFF0000"/>
      <name val="Calibri"/>
      <family val="2"/>
      <scheme val="minor"/>
    </font>
    <font>
      <sz val="11"/>
      <name val="Calibri"/>
      <family val="2"/>
      <scheme val="minor"/>
    </font>
    <font>
      <sz val="10"/>
      <color theme="0" tint="-0.249977111117893"/>
      <name val="Arial"/>
      <family val="2"/>
    </font>
    <font>
      <b/>
      <sz val="11"/>
      <name val="Arial"/>
      <family val="2"/>
    </font>
    <font>
      <b/>
      <sz val="11"/>
      <color theme="1"/>
      <name val="Arial"/>
      <family val="2"/>
    </font>
    <font>
      <sz val="10"/>
      <name val="Calibri"/>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366092"/>
        <bgColor rgb="FF366092"/>
      </patternFill>
    </fill>
    <fill>
      <patternFill patternType="solid">
        <fgColor rgb="FF4F81BD"/>
        <bgColor rgb="FF4F81BD"/>
      </patternFill>
    </fill>
    <fill>
      <patternFill patternType="solid">
        <fgColor rgb="FFFFEB9C"/>
      </patternFill>
    </fill>
  </fills>
  <borders count="28">
    <border>
      <left/>
      <right/>
      <top/>
      <bottom/>
      <diagonal/>
    </border>
    <border>
      <left style="medium">
        <color auto="1"/>
      </left>
      <right style="medium">
        <color auto="1"/>
      </right>
      <top/>
      <bottom style="dotted">
        <color auto="1"/>
      </bottom>
      <diagonal/>
    </border>
    <border>
      <left/>
      <right style="medium">
        <color auto="1"/>
      </right>
      <top/>
      <bottom style="dotted">
        <color auto="1"/>
      </bottom>
      <diagonal/>
    </border>
    <border>
      <left style="medium">
        <color auto="1"/>
      </left>
      <right style="medium">
        <color auto="1"/>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style="medium">
        <color auto="1"/>
      </right>
      <top style="thin">
        <color indexed="64"/>
      </top>
      <bottom style="medium">
        <color indexed="64"/>
      </bottom>
      <diagonal/>
    </border>
    <border>
      <left/>
      <right style="medium">
        <color auto="1"/>
      </right>
      <top style="thin">
        <color indexed="64"/>
      </top>
      <bottom style="medium">
        <color indexed="64"/>
      </bottom>
      <diagonal/>
    </border>
    <border>
      <left style="medium">
        <color auto="1"/>
      </left>
      <right style="medium">
        <color auto="1"/>
      </right>
      <top style="dotted">
        <color auto="1"/>
      </top>
      <bottom style="medium">
        <color auto="1"/>
      </bottom>
      <diagonal/>
    </border>
    <border>
      <left/>
      <right style="medium">
        <color auto="1"/>
      </right>
      <top style="dotted">
        <color auto="1"/>
      </top>
      <bottom style="medium">
        <color auto="1"/>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bottom style="hair">
        <color auto="1"/>
      </bottom>
      <diagonal/>
    </border>
    <border>
      <left style="medium">
        <color auto="1"/>
      </left>
      <right style="medium">
        <color auto="1"/>
      </right>
      <top style="medium">
        <color auto="1"/>
      </top>
      <bottom/>
      <diagonal/>
    </border>
    <border>
      <left style="medium">
        <color auto="1"/>
      </left>
      <right style="medium">
        <color indexed="64"/>
      </right>
      <top style="dotted">
        <color auto="1"/>
      </top>
      <bottom style="dotted">
        <color auto="1"/>
      </bottom>
      <diagonal/>
    </border>
  </borders>
  <cellStyleXfs count="28">
    <xf numFmtId="0" fontId="0" fillId="0" borderId="0"/>
    <xf numFmtId="165" fontId="3" fillId="0" borderId="0"/>
    <xf numFmtId="0" fontId="3" fillId="0" borderId="0"/>
    <xf numFmtId="165" fontId="3" fillId="0" borderId="0"/>
    <xf numFmtId="9" fontId="6" fillId="0" borderId="0"/>
    <xf numFmtId="0" fontId="3" fillId="0" borderId="0"/>
    <xf numFmtId="0" fontId="3" fillId="0" borderId="0"/>
    <xf numFmtId="0" fontId="3" fillId="0" borderId="0"/>
    <xf numFmtId="0" fontId="1" fillId="0" borderId="0"/>
    <xf numFmtId="0" fontId="8"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1" fillId="0" borderId="0"/>
    <xf numFmtId="0" fontId="3" fillId="0" borderId="0"/>
    <xf numFmtId="0" fontId="7" fillId="0" borderId="0"/>
    <xf numFmtId="0" fontId="3" fillId="0" borderId="0"/>
    <xf numFmtId="0" fontId="9" fillId="0" borderId="0"/>
    <xf numFmtId="165" fontId="3" fillId="0" borderId="0"/>
    <xf numFmtId="0" fontId="7" fillId="0" borderId="0"/>
    <xf numFmtId="0" fontId="3" fillId="0" borderId="0"/>
    <xf numFmtId="9" fontId="6" fillId="0" borderId="0"/>
    <xf numFmtId="0" fontId="26" fillId="0" borderId="0" applyNumberFormat="0" applyFill="0" applyBorder="0" applyAlignment="0" applyProtection="0"/>
    <xf numFmtId="0" fontId="27" fillId="8" borderId="0" applyNumberFormat="0" applyBorder="0" applyAlignment="0" applyProtection="0"/>
  </cellStyleXfs>
  <cellXfs count="131">
    <xf numFmtId="0" fontId="0" fillId="0" borderId="0" xfId="0"/>
    <xf numFmtId="0" fontId="0" fillId="0" borderId="0" xfId="0" applyAlignment="1">
      <alignment horizontal="center" vertical="center" wrapText="1"/>
    </xf>
    <xf numFmtId="49" fontId="0" fillId="0" borderId="0" xfId="0" applyNumberFormat="1"/>
    <xf numFmtId="49" fontId="10" fillId="0" borderId="0" xfId="0" applyNumberFormat="1" applyFont="1" applyAlignment="1">
      <alignment horizontal="center" vertical="center" wrapText="1"/>
    </xf>
    <xf numFmtId="49" fontId="11" fillId="0" borderId="0" xfId="0" applyNumberFormat="1" applyFont="1" applyAlignment="1">
      <alignment vertical="center"/>
    </xf>
    <xf numFmtId="0" fontId="2" fillId="4" borderId="2"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5" fillId="0" borderId="17" xfId="0" applyFont="1" applyBorder="1" applyAlignment="1">
      <alignment horizontal="left" vertical="center" wrapText="1"/>
    </xf>
    <xf numFmtId="0" fontId="5" fillId="0" borderId="18"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16" fillId="0" borderId="0" xfId="0" applyFont="1"/>
    <xf numFmtId="49"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left" vertical="center" wrapText="1"/>
    </xf>
    <xf numFmtId="0" fontId="2" fillId="0" borderId="1" xfId="0" applyFont="1" applyBorder="1" applyAlignment="1">
      <alignment horizontal="left" vertical="center" wrapText="1"/>
    </xf>
    <xf numFmtId="0" fontId="5" fillId="2" borderId="21" xfId="0" applyFont="1" applyFill="1" applyBorder="1" applyAlignment="1">
      <alignment horizontal="left" vertical="center" wrapText="1"/>
    </xf>
    <xf numFmtId="0" fontId="4" fillId="0" borderId="0" xfId="0" applyFont="1"/>
    <xf numFmtId="0" fontId="4" fillId="0" borderId="0" xfId="0" applyFont="1" applyAlignment="1">
      <alignment horizontal="center" vertical="center"/>
    </xf>
    <xf numFmtId="0" fontId="17" fillId="5" borderId="2"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9" fillId="5" borderId="2" xfId="0" applyFont="1" applyFill="1" applyBorder="1" applyAlignment="1">
      <alignment horizontal="left" vertical="center" wrapText="1"/>
    </xf>
    <xf numFmtId="0" fontId="10" fillId="5" borderId="2" xfId="0" applyFont="1" applyFill="1" applyBorder="1" applyAlignment="1">
      <alignment horizontal="center" vertical="center" wrapText="1"/>
    </xf>
    <xf numFmtId="0" fontId="2" fillId="5" borderId="2" xfId="0" applyFont="1" applyFill="1" applyBorder="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0" fillId="0" borderId="0" xfId="0" applyFont="1" applyAlignment="1" applyProtection="1">
      <alignment horizontal="left" vertical="top" wrapText="1"/>
      <protection locked="0"/>
    </xf>
    <xf numFmtId="0" fontId="10"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xf>
    <xf numFmtId="0" fontId="10" fillId="0" borderId="0" xfId="0" applyFont="1" applyAlignment="1">
      <alignment horizontal="center"/>
    </xf>
    <xf numFmtId="0" fontId="2" fillId="0" borderId="0" xfId="0" applyFont="1" applyAlignment="1">
      <alignment horizontal="left" vertical="center" wrapText="1"/>
    </xf>
    <xf numFmtId="0" fontId="14" fillId="5" borderId="11" xfId="0" applyFont="1" applyFill="1" applyBorder="1" applyAlignment="1">
      <alignment horizontal="center" vertical="center" wrapText="1"/>
    </xf>
    <xf numFmtId="0" fontId="12" fillId="5" borderId="11" xfId="0" applyFont="1" applyFill="1" applyBorder="1" applyAlignment="1">
      <alignment horizontal="left" vertical="center"/>
    </xf>
    <xf numFmtId="0" fontId="12" fillId="5" borderId="11" xfId="0" applyFont="1" applyFill="1" applyBorder="1" applyAlignment="1">
      <alignment horizontal="center" vertical="center" wrapText="1"/>
    </xf>
    <xf numFmtId="0" fontId="20" fillId="0" borderId="14" xfId="0" applyFont="1" applyBorder="1" applyAlignment="1">
      <alignment horizontal="left"/>
    </xf>
    <xf numFmtId="0" fontId="20" fillId="0" borderId="25" xfId="0" applyFont="1" applyBorder="1" applyAlignment="1">
      <alignment horizontal="center"/>
    </xf>
    <xf numFmtId="0" fontId="20" fillId="0" borderId="12" xfId="0" applyFont="1" applyBorder="1" applyAlignment="1">
      <alignment horizontal="left"/>
    </xf>
    <xf numFmtId="0" fontId="20" fillId="0" borderId="12" xfId="0" applyFont="1" applyBorder="1" applyAlignment="1">
      <alignment horizontal="center"/>
    </xf>
    <xf numFmtId="0" fontId="20" fillId="0" borderId="16" xfId="0" applyFont="1" applyBorder="1" applyAlignment="1">
      <alignment horizontal="center"/>
    </xf>
    <xf numFmtId="0" fontId="20" fillId="0" borderId="0" xfId="0" applyFont="1" applyAlignment="1">
      <alignment horizontal="center"/>
    </xf>
    <xf numFmtId="0" fontId="20"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7" xfId="0" applyFont="1" applyBorder="1"/>
    <xf numFmtId="0" fontId="14" fillId="5" borderId="11" xfId="0" applyFont="1" applyFill="1" applyBorder="1" applyAlignment="1">
      <alignment vertical="center"/>
    </xf>
    <xf numFmtId="0" fontId="1" fillId="0" borderId="0" xfId="0" applyFont="1"/>
    <xf numFmtId="0" fontId="21" fillId="0" borderId="7" xfId="0" applyFont="1" applyBorder="1" applyAlignment="1">
      <alignment horizontal="center" wrapText="1"/>
    </xf>
    <xf numFmtId="0" fontId="1" fillId="0" borderId="6" xfId="0" applyFont="1" applyBorder="1" applyAlignment="1">
      <alignment horizontal="center" vertical="center" wrapText="1"/>
    </xf>
    <xf numFmtId="0" fontId="22" fillId="0" borderId="0" xfId="0" applyFont="1" applyAlignment="1">
      <alignment horizontal="center" wrapText="1"/>
    </xf>
    <xf numFmtId="0" fontId="23" fillId="0" borderId="0" xfId="0" applyFont="1" applyAlignment="1">
      <alignment horizontal="center"/>
    </xf>
    <xf numFmtId="0" fontId="1" fillId="0" borderId="4" xfId="0" applyFont="1" applyBorder="1" applyAlignment="1">
      <alignment horizontal="center" vertical="center" wrapText="1"/>
    </xf>
    <xf numFmtId="0" fontId="14" fillId="5" borderId="11" xfId="0" applyFont="1" applyFill="1" applyBorder="1" applyAlignment="1">
      <alignment horizontal="center" vertical="center"/>
    </xf>
    <xf numFmtId="0" fontId="12" fillId="5" borderId="11" xfId="0" applyFont="1" applyFill="1" applyBorder="1" applyAlignment="1">
      <alignment horizontal="center" vertical="center"/>
    </xf>
    <xf numFmtId="0" fontId="14" fillId="0" borderId="0" xfId="0" applyFont="1" applyAlignment="1">
      <alignment vertical="center"/>
    </xf>
    <xf numFmtId="0" fontId="2" fillId="3" borderId="2" xfId="0" applyFont="1" applyFill="1" applyBorder="1" applyAlignment="1">
      <alignment horizontal="left" vertical="center" wrapText="1"/>
    </xf>
    <xf numFmtId="0" fontId="20" fillId="0" borderId="16" xfId="0" applyFont="1" applyBorder="1" applyAlignment="1">
      <alignment horizontal="left"/>
    </xf>
    <xf numFmtId="49" fontId="10" fillId="0" borderId="22" xfId="0" applyNumberFormat="1" applyFont="1" applyBorder="1" applyAlignment="1">
      <alignment vertical="top" wrapText="1"/>
    </xf>
    <xf numFmtId="49" fontId="10" fillId="0" borderId="23" xfId="0" applyNumberFormat="1" applyFont="1" applyBorder="1" applyAlignment="1">
      <alignment vertical="top" wrapText="1"/>
    </xf>
    <xf numFmtId="49" fontId="10" fillId="0" borderId="24" xfId="0" applyNumberFormat="1" applyFont="1" applyBorder="1" applyAlignment="1">
      <alignment vertical="top" wrapText="1"/>
    </xf>
    <xf numFmtId="49" fontId="24" fillId="6" borderId="0" xfId="0" applyNumberFormat="1" applyFont="1" applyFill="1" applyAlignment="1">
      <alignment horizontal="center" vertical="center"/>
    </xf>
    <xf numFmtId="0" fontId="2" fillId="6" borderId="0" xfId="0" applyFont="1" applyFill="1" applyAlignment="1">
      <alignment horizontal="center" vertical="center" wrapText="1"/>
    </xf>
    <xf numFmtId="0" fontId="24" fillId="6" borderId="0" xfId="0" applyFont="1" applyFill="1" applyAlignment="1" applyProtection="1">
      <alignment horizontal="left" vertical="top" wrapText="1"/>
      <protection locked="0"/>
    </xf>
    <xf numFmtId="0" fontId="10" fillId="6" borderId="0" xfId="0" applyFont="1" applyFill="1" applyAlignment="1">
      <alignment horizontal="center" vertical="center" wrapText="1"/>
    </xf>
    <xf numFmtId="0" fontId="10" fillId="6" borderId="0" xfId="0" applyFont="1" applyFill="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vertical="center" wrapText="1"/>
    </xf>
    <xf numFmtId="0" fontId="24" fillId="6" borderId="0" xfId="0" applyFont="1" applyFill="1" applyAlignment="1">
      <alignment horizontal="center" vertical="center"/>
    </xf>
    <xf numFmtId="0" fontId="0" fillId="6" borderId="0" xfId="0" applyFill="1"/>
    <xf numFmtId="0" fontId="24" fillId="6" borderId="0" xfId="0" applyFont="1" applyFill="1"/>
    <xf numFmtId="0" fontId="0" fillId="7" borderId="0" xfId="0" applyFill="1"/>
    <xf numFmtId="0" fontId="24" fillId="7" borderId="0" xfId="0" applyFont="1" applyFill="1"/>
    <xf numFmtId="0" fontId="2" fillId="0" borderId="0" xfId="0" applyFont="1" applyAlignment="1">
      <alignment vertical="center" wrapText="1"/>
    </xf>
    <xf numFmtId="49" fontId="0" fillId="0" borderId="4" xfId="0" applyNumberFormat="1" applyBorder="1"/>
    <xf numFmtId="0" fontId="2" fillId="0" borderId="27" xfId="0" applyFont="1" applyBorder="1" applyAlignment="1">
      <alignment horizontal="center" vertical="center" wrapText="1"/>
    </xf>
    <xf numFmtId="0" fontId="4" fillId="0" borderId="3" xfId="0" applyFont="1" applyBorder="1" applyAlignment="1">
      <alignment horizontal="center" vertical="center"/>
    </xf>
    <xf numFmtId="0" fontId="25" fillId="0" borderId="3" xfId="0" applyFont="1" applyBorder="1" applyAlignment="1">
      <alignment wrapText="1"/>
    </xf>
    <xf numFmtId="0" fontId="25" fillId="0" borderId="3" xfId="0" applyFont="1" applyBorder="1" applyAlignment="1">
      <alignment horizontal="center" vertical="center" wrapText="1"/>
    </xf>
    <xf numFmtId="0" fontId="29" fillId="0" borderId="0" xfId="0" applyFont="1"/>
    <xf numFmtId="0" fontId="27" fillId="0" borderId="0" xfId="27" applyFill="1"/>
    <xf numFmtId="0" fontId="26" fillId="0" borderId="0" xfId="26" applyFill="1" applyAlignment="1">
      <alignment wrapText="1"/>
    </xf>
    <xf numFmtId="0" fontId="0" fillId="0" borderId="0" xfId="0" applyAlignment="1">
      <alignment wrapText="1"/>
    </xf>
    <xf numFmtId="0" fontId="1" fillId="0" borderId="0" xfId="0" applyFont="1" applyAlignment="1">
      <alignment wrapText="1"/>
    </xf>
    <xf numFmtId="0" fontId="16" fillId="0" borderId="0" xfId="0" applyFont="1" applyAlignment="1">
      <alignment wrapText="1"/>
    </xf>
    <xf numFmtId="0" fontId="28" fillId="0" borderId="0" xfId="0" applyFont="1" applyAlignment="1">
      <alignment wrapText="1"/>
    </xf>
    <xf numFmtId="0" fontId="0" fillId="0" borderId="0" xfId="0"/>
    <xf numFmtId="0" fontId="1" fillId="0" borderId="0" xfId="17"/>
    <xf numFmtId="0" fontId="0" fillId="0" borderId="0" xfId="0"/>
    <xf numFmtId="0" fontId="10" fillId="6" borderId="0" xfId="0" applyFont="1" applyFill="1"/>
    <xf numFmtId="0" fontId="10" fillId="7" borderId="0" xfId="0" applyFont="1" applyFill="1"/>
    <xf numFmtId="0" fontId="30" fillId="0" borderId="13" xfId="0" applyFont="1" applyBorder="1" applyAlignment="1">
      <alignment horizontal="center"/>
    </xf>
    <xf numFmtId="0" fontId="30" fillId="0" borderId="12" xfId="0" applyFont="1" applyBorder="1" applyAlignment="1">
      <alignment horizontal="left"/>
    </xf>
    <xf numFmtId="0" fontId="30" fillId="0" borderId="15" xfId="0" applyFont="1" applyBorder="1" applyAlignment="1">
      <alignment horizontal="center"/>
    </xf>
    <xf numFmtId="0" fontId="30" fillId="0" borderId="12" xfId="0" applyFont="1" applyBorder="1" applyAlignment="1">
      <alignment horizontal="center"/>
    </xf>
    <xf numFmtId="0" fontId="30" fillId="0" borderId="0" xfId="0" applyFont="1" applyAlignment="1">
      <alignment horizontal="center"/>
    </xf>
    <xf numFmtId="0" fontId="31" fillId="0" borderId="14" xfId="0" applyFont="1" applyBorder="1" applyAlignment="1">
      <alignment horizontal="left"/>
    </xf>
    <xf numFmtId="0" fontId="32" fillId="0" borderId="0" xfId="0" applyFont="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vertical="top" wrapText="1"/>
    </xf>
    <xf numFmtId="0" fontId="2" fillId="0" borderId="0" xfId="0" applyFont="1" applyFill="1" applyAlignment="1">
      <alignment horizontal="center" vertical="center" wrapText="1"/>
    </xf>
    <xf numFmtId="0" fontId="0" fillId="0" borderId="0" xfId="0" applyFill="1"/>
    <xf numFmtId="0" fontId="10" fillId="0" borderId="0" xfId="0" applyFont="1" applyFill="1" applyAlignment="1">
      <alignment horizontal="center" vertical="center" wrapText="1"/>
    </xf>
    <xf numFmtId="0" fontId="25" fillId="0" borderId="0" xfId="0" applyFont="1" applyFill="1" applyAlignment="1">
      <alignment horizontal="center" vertical="center" wrapText="1"/>
    </xf>
    <xf numFmtId="0" fontId="0" fillId="0" borderId="0" xfId="0" applyAlignment="1" applyProtection="1">
      <alignment horizontal="center" vertical="center" wrapText="1"/>
      <protection locked="0"/>
    </xf>
    <xf numFmtId="0" fontId="16" fillId="0" borderId="0" xfId="0" applyFont="1" applyProtection="1">
      <protection locked="0"/>
    </xf>
    <xf numFmtId="0" fontId="0" fillId="6" borderId="0" xfId="0" applyFill="1" applyProtection="1">
      <protection locked="0"/>
    </xf>
    <xf numFmtId="0" fontId="0" fillId="0" borderId="0" xfId="0"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7" borderId="0" xfId="0" applyFill="1" applyProtection="1">
      <protection locked="0"/>
    </xf>
    <xf numFmtId="0" fontId="0" fillId="0" borderId="3" xfId="0"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5" fillId="0" borderId="18" xfId="0" applyNumberFormat="1" applyFont="1" applyBorder="1" applyAlignment="1" applyProtection="1">
      <alignment horizontal="center" vertical="center" wrapText="1"/>
      <protection locked="0"/>
    </xf>
    <xf numFmtId="0" fontId="0" fillId="0" borderId="3" xfId="0" applyBorder="1" applyProtection="1"/>
    <xf numFmtId="49" fontId="1" fillId="0" borderId="8" xfId="0" applyNumberFormat="1" applyFont="1" applyBorder="1" applyAlignment="1">
      <alignment horizontal="center" vertical="center"/>
    </xf>
    <xf numFmtId="0" fontId="4" fillId="0" borderId="0" xfId="0" applyFont="1" applyAlignment="1">
      <alignment horizontal="center" vertical="center"/>
    </xf>
    <xf numFmtId="0" fontId="18" fillId="5" borderId="26" xfId="0" applyFont="1" applyFill="1" applyBorder="1" applyAlignment="1">
      <alignment horizontal="left" vertical="center" wrapText="1"/>
    </xf>
    <xf numFmtId="0" fontId="0" fillId="0" borderId="7" xfId="0" applyBorder="1"/>
    <xf numFmtId="0" fontId="0" fillId="0" borderId="6" xfId="0" applyBorder="1"/>
    <xf numFmtId="49" fontId="2" fillId="0" borderId="3" xfId="0" applyNumberFormat="1" applyFont="1" applyBorder="1" applyAlignment="1">
      <alignment horizontal="left" vertical="top" wrapText="1"/>
    </xf>
    <xf numFmtId="0" fontId="0" fillId="0" borderId="0" xfId="0"/>
    <xf numFmtId="0" fontId="1" fillId="0" borderId="0" xfId="0" applyFont="1"/>
    <xf numFmtId="0" fontId="0" fillId="0" borderId="4" xfId="0" applyBorder="1"/>
    <xf numFmtId="49" fontId="15" fillId="2" borderId="5" xfId="0" applyNumberFormat="1" applyFont="1" applyFill="1" applyBorder="1" applyAlignment="1" applyProtection="1">
      <alignment horizontal="center" vertical="top" wrapText="1"/>
      <protection locked="0"/>
    </xf>
    <xf numFmtId="0" fontId="0" fillId="0" borderId="7" xfId="0" applyBorder="1" applyProtection="1">
      <protection locked="0"/>
    </xf>
    <xf numFmtId="49" fontId="1" fillId="0" borderId="9" xfId="0" applyNumberFormat="1" applyFont="1" applyBorder="1" applyAlignment="1">
      <alignment horizontal="center"/>
    </xf>
    <xf numFmtId="0" fontId="0" fillId="0" borderId="10" xfId="0" applyBorder="1"/>
  </cellXfs>
  <cellStyles count="28">
    <cellStyle name="Euro" xfId="1"/>
    <cellStyle name="Euro 2" xfId="3"/>
    <cellStyle name="Euro 3" xfId="22"/>
    <cellStyle name="Neutral" xfId="27" builtinId="28"/>
    <cellStyle name="Normal 2" xfId="14"/>
    <cellStyle name="Prozent 2" xfId="4"/>
    <cellStyle name="Prozent 2 2" xfId="25"/>
    <cellStyle name="Standard" xfId="0" builtinId="0"/>
    <cellStyle name="Standard 2" xfId="2"/>
    <cellStyle name="Standard 2 2" xfId="7"/>
    <cellStyle name="Standard 2 2 2" xfId="9"/>
    <cellStyle name="Standard 2 2 3" xfId="23"/>
    <cellStyle name="Standard 2 3" xfId="18"/>
    <cellStyle name="Standard 2 4" xfId="13"/>
    <cellStyle name="Standard 3" xfId="6"/>
    <cellStyle name="Standard 3 2" xfId="20"/>
    <cellStyle name="Standard 3 2 2" xfId="10"/>
    <cellStyle name="Standard 3 2 2 2" xfId="19"/>
    <cellStyle name="Standard 4" xfId="8"/>
    <cellStyle name="Standard 4 2" xfId="16"/>
    <cellStyle name="Standard 4 3" xfId="15"/>
    <cellStyle name="Standard 5" xfId="5"/>
    <cellStyle name="Standard 5 2" xfId="17"/>
    <cellStyle name="Standard 5 2 2" xfId="24"/>
    <cellStyle name="Standard 58" xfId="11"/>
    <cellStyle name="Standard 59" xfId="12"/>
    <cellStyle name="Standard 6" xfId="21"/>
    <cellStyle name="Überschrift" xfId="26"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3"/>
  <sheetViews>
    <sheetView tabSelected="1" zoomScale="90" zoomScaleNormal="90" zoomScalePageLayoutView="115" workbookViewId="0">
      <selection sqref="A1:B1"/>
    </sheetView>
  </sheetViews>
  <sheetFormatPr baseColWidth="10" defaultColWidth="11.453125" defaultRowHeight="14.5" x14ac:dyDescent="0.35"/>
  <cols>
    <col min="1" max="1" width="9.26953125" style="2" customWidth="1"/>
    <col min="2" max="2" width="11.26953125" style="20" customWidth="1"/>
    <col min="3" max="3" width="79.1796875" customWidth="1"/>
    <col min="4" max="4" width="9.7265625" style="49" customWidth="1"/>
    <col min="5" max="5" width="14.1796875" style="1" customWidth="1"/>
    <col min="6" max="6" width="2.7265625" customWidth="1"/>
    <col min="7" max="7" width="10" style="33" customWidth="1"/>
    <col min="8" max="8" width="44.1796875" style="32" bestFit="1" customWidth="1"/>
    <col min="9" max="9" width="29.453125" style="33" customWidth="1"/>
    <col min="10" max="10" width="58.26953125" style="84" customWidth="1"/>
    <col min="11" max="11" width="63" customWidth="1"/>
    <col min="12" max="12" width="11.453125" customWidth="1"/>
  </cols>
  <sheetData>
    <row r="1" spans="1:12" ht="55" x14ac:dyDescent="0.55000000000000004">
      <c r="A1" s="127" t="s">
        <v>190</v>
      </c>
      <c r="B1" s="128"/>
      <c r="C1" s="50" t="s">
        <v>79</v>
      </c>
      <c r="D1" s="47"/>
      <c r="E1" s="51"/>
      <c r="J1" s="83"/>
    </row>
    <row r="2" spans="1:12" ht="46" x14ac:dyDescent="0.5">
      <c r="A2" s="118" t="s">
        <v>0</v>
      </c>
      <c r="B2" s="119"/>
      <c r="C2" s="52" t="s">
        <v>138</v>
      </c>
      <c r="E2" s="54"/>
      <c r="H2" s="34"/>
    </row>
    <row r="3" spans="1:12" ht="20.5" thickBot="1" x14ac:dyDescent="0.45">
      <c r="A3" s="129" t="s">
        <v>1</v>
      </c>
      <c r="B3" s="130"/>
      <c r="C3" s="53" t="s">
        <v>2</v>
      </c>
      <c r="E3" s="54"/>
    </row>
    <row r="4" spans="1:12" ht="15" customHeight="1" x14ac:dyDescent="0.35">
      <c r="A4" s="120" t="s">
        <v>3</v>
      </c>
      <c r="B4" s="121"/>
      <c r="C4" s="121"/>
      <c r="D4" s="121"/>
      <c r="E4" s="122"/>
    </row>
    <row r="5" spans="1:12" ht="157.5" customHeight="1" x14ac:dyDescent="0.35">
      <c r="A5" s="123" t="s">
        <v>141</v>
      </c>
      <c r="B5" s="119"/>
      <c r="C5" s="124"/>
      <c r="D5" s="125"/>
      <c r="E5" s="126"/>
      <c r="I5" s="89"/>
    </row>
    <row r="6" spans="1:12" s="49" customFormat="1" ht="42.75" customHeight="1" x14ac:dyDescent="0.35">
      <c r="A6" s="55" t="s">
        <v>4</v>
      </c>
      <c r="B6" s="56" t="s">
        <v>5</v>
      </c>
      <c r="C6" s="48" t="s">
        <v>6</v>
      </c>
      <c r="D6" s="48" t="s">
        <v>7</v>
      </c>
      <c r="E6" s="35" t="s">
        <v>8</v>
      </c>
      <c r="F6" s="57"/>
      <c r="G6" s="37" t="s">
        <v>9</v>
      </c>
      <c r="H6" s="36" t="s">
        <v>10</v>
      </c>
      <c r="I6" s="37" t="s">
        <v>11</v>
      </c>
      <c r="J6" s="85"/>
      <c r="K6"/>
    </row>
    <row r="7" spans="1:12" ht="15.5" x14ac:dyDescent="0.35">
      <c r="A7" s="63">
        <v>1</v>
      </c>
      <c r="B7" s="64"/>
      <c r="C7" s="65" t="s">
        <v>12</v>
      </c>
      <c r="D7" s="66"/>
      <c r="E7" s="64"/>
      <c r="F7" s="30"/>
      <c r="G7" s="64"/>
      <c r="H7" s="67"/>
      <c r="I7" s="66"/>
    </row>
    <row r="8" spans="1:12" ht="25" x14ac:dyDescent="0.35">
      <c r="A8" s="68" t="s">
        <v>13</v>
      </c>
      <c r="B8" s="68" t="s">
        <v>26</v>
      </c>
      <c r="C8" s="69" t="s">
        <v>15</v>
      </c>
      <c r="D8" s="68" t="s">
        <v>16</v>
      </c>
      <c r="E8" s="106"/>
      <c r="G8" s="29" t="str">
        <f t="shared" ref="G8:G14" si="0">B8</f>
        <v>KO</v>
      </c>
      <c r="H8" s="27" t="s">
        <v>186</v>
      </c>
      <c r="I8" s="68" t="s">
        <v>29</v>
      </c>
    </row>
    <row r="9" spans="1:12" ht="25" x14ac:dyDescent="0.35">
      <c r="A9" s="68" t="s">
        <v>19</v>
      </c>
      <c r="B9" s="68" t="s">
        <v>26</v>
      </c>
      <c r="C9" s="69" t="s">
        <v>20</v>
      </c>
      <c r="D9" s="68" t="s">
        <v>16</v>
      </c>
      <c r="E9" s="106"/>
      <c r="G9" s="29" t="str">
        <f t="shared" si="0"/>
        <v>KO</v>
      </c>
      <c r="H9" s="27" t="s">
        <v>186</v>
      </c>
      <c r="I9" s="68" t="s">
        <v>29</v>
      </c>
      <c r="L9" s="82"/>
    </row>
    <row r="10" spans="1:12" s="13" customFormat="1" ht="25" x14ac:dyDescent="0.35">
      <c r="A10" s="68" t="s">
        <v>21</v>
      </c>
      <c r="B10" s="68" t="s">
        <v>26</v>
      </c>
      <c r="C10" s="69" t="s">
        <v>22</v>
      </c>
      <c r="D10" s="68" t="s">
        <v>16</v>
      </c>
      <c r="E10" s="106"/>
      <c r="G10" s="29" t="str">
        <f t="shared" si="0"/>
        <v>KO</v>
      </c>
      <c r="H10" s="27" t="s">
        <v>186</v>
      </c>
      <c r="I10" s="68" t="s">
        <v>29</v>
      </c>
      <c r="J10" s="86"/>
      <c r="K10"/>
      <c r="L10" s="81"/>
    </row>
    <row r="11" spans="1:12" s="13" customFormat="1" ht="25" x14ac:dyDescent="0.35">
      <c r="A11" s="68" t="s">
        <v>23</v>
      </c>
      <c r="B11" s="68" t="s">
        <v>26</v>
      </c>
      <c r="C11" s="69" t="s">
        <v>24</v>
      </c>
      <c r="D11" s="68" t="s">
        <v>16</v>
      </c>
      <c r="E11" s="107"/>
      <c r="G11" s="29" t="str">
        <f t="shared" si="0"/>
        <v>KO</v>
      </c>
      <c r="H11" s="27" t="s">
        <v>186</v>
      </c>
      <c r="I11" s="68" t="s">
        <v>29</v>
      </c>
      <c r="J11" s="86"/>
      <c r="K11"/>
      <c r="L11" s="81"/>
    </row>
    <row r="12" spans="1:12" s="13" customFormat="1" ht="50" x14ac:dyDescent="0.35">
      <c r="A12" s="68" t="s">
        <v>25</v>
      </c>
      <c r="B12" s="68" t="s">
        <v>26</v>
      </c>
      <c r="C12" s="69" t="s">
        <v>80</v>
      </c>
      <c r="D12" s="68" t="s">
        <v>27</v>
      </c>
      <c r="E12" s="107"/>
      <c r="G12" s="29" t="str">
        <f t="shared" si="0"/>
        <v>KO</v>
      </c>
      <c r="H12" s="68" t="s">
        <v>28</v>
      </c>
      <c r="I12" s="68" t="s">
        <v>29</v>
      </c>
      <c r="J12" s="86"/>
      <c r="K12"/>
    </row>
    <row r="13" spans="1:12" s="13" customFormat="1" ht="50" x14ac:dyDescent="0.35">
      <c r="A13" s="68" t="s">
        <v>30</v>
      </c>
      <c r="B13" s="68" t="s">
        <v>26</v>
      </c>
      <c r="C13" s="69" t="s">
        <v>34</v>
      </c>
      <c r="D13" s="68" t="s">
        <v>16</v>
      </c>
      <c r="E13" s="106"/>
      <c r="G13" s="29" t="str">
        <f t="shared" si="0"/>
        <v>KO</v>
      </c>
      <c r="H13" s="27" t="s">
        <v>186</v>
      </c>
      <c r="I13" s="68" t="s">
        <v>29</v>
      </c>
      <c r="J13" s="86"/>
      <c r="K13"/>
    </row>
    <row r="14" spans="1:12" s="13" customFormat="1" ht="50" x14ac:dyDescent="0.35">
      <c r="A14" s="68" t="s">
        <v>32</v>
      </c>
      <c r="B14" s="68" t="s">
        <v>26</v>
      </c>
      <c r="C14" s="69" t="s">
        <v>84</v>
      </c>
      <c r="D14" s="68" t="s">
        <v>27</v>
      </c>
      <c r="E14" s="107"/>
      <c r="G14" s="29" t="str">
        <f t="shared" si="0"/>
        <v>KO</v>
      </c>
      <c r="H14" s="68" t="s">
        <v>28</v>
      </c>
      <c r="I14" s="68" t="s">
        <v>29</v>
      </c>
      <c r="J14" s="86"/>
      <c r="K14"/>
    </row>
    <row r="15" spans="1:12" s="13" customFormat="1" ht="25" x14ac:dyDescent="0.35">
      <c r="A15" s="68" t="s">
        <v>33</v>
      </c>
      <c r="B15" s="68" t="s">
        <v>26</v>
      </c>
      <c r="C15" s="75" t="s">
        <v>86</v>
      </c>
      <c r="D15" s="68" t="s">
        <v>27</v>
      </c>
      <c r="E15" s="107"/>
      <c r="G15" s="29" t="str">
        <f t="shared" ref="G15" si="1">B15</f>
        <v>KO</v>
      </c>
      <c r="H15" s="68" t="s">
        <v>28</v>
      </c>
      <c r="I15" s="68" t="s">
        <v>29</v>
      </c>
      <c r="J15" s="84"/>
      <c r="K15"/>
      <c r="L15" s="81"/>
    </row>
    <row r="16" spans="1:12" s="13" customFormat="1" ht="25" x14ac:dyDescent="0.35">
      <c r="A16" s="68" t="s">
        <v>35</v>
      </c>
      <c r="B16" s="68" t="s">
        <v>26</v>
      </c>
      <c r="C16" s="75" t="s">
        <v>85</v>
      </c>
      <c r="D16" s="68" t="s">
        <v>27</v>
      </c>
      <c r="E16" s="107"/>
      <c r="G16" s="29" t="str">
        <f t="shared" ref="G16" si="2">B16</f>
        <v>KO</v>
      </c>
      <c r="H16" s="68" t="s">
        <v>28</v>
      </c>
      <c r="I16" s="68" t="s">
        <v>29</v>
      </c>
      <c r="J16" s="87"/>
      <c r="K16"/>
    </row>
    <row r="17" spans="1:10" ht="15.5" x14ac:dyDescent="0.35">
      <c r="A17" s="70">
        <v>2</v>
      </c>
      <c r="B17" s="71"/>
      <c r="C17" s="72" t="s">
        <v>48</v>
      </c>
      <c r="D17" s="71"/>
      <c r="E17" s="108"/>
      <c r="G17" s="91"/>
      <c r="H17" s="71"/>
      <c r="I17" s="71"/>
      <c r="J17" s="87"/>
    </row>
    <row r="18" spans="1:10" ht="37.5" x14ac:dyDescent="0.35">
      <c r="A18" s="27" t="s">
        <v>36</v>
      </c>
      <c r="B18" s="68" t="s">
        <v>26</v>
      </c>
      <c r="C18" s="69" t="s">
        <v>49</v>
      </c>
      <c r="D18" s="68" t="s">
        <v>27</v>
      </c>
      <c r="E18" s="106"/>
      <c r="G18" s="29" t="str">
        <f t="shared" ref="G18:G43" si="3">B18</f>
        <v>KO</v>
      </c>
      <c r="H18" s="68" t="s">
        <v>28</v>
      </c>
      <c r="I18" s="68" t="s">
        <v>29</v>
      </c>
      <c r="J18" s="87"/>
    </row>
    <row r="19" spans="1:10" s="90" customFormat="1" ht="25" x14ac:dyDescent="0.35">
      <c r="A19" s="102" t="s">
        <v>37</v>
      </c>
      <c r="B19" s="102" t="s">
        <v>26</v>
      </c>
      <c r="C19" s="100" t="s">
        <v>189</v>
      </c>
      <c r="D19" s="68" t="s">
        <v>27</v>
      </c>
      <c r="E19" s="109"/>
      <c r="F19" s="103"/>
      <c r="G19" s="104" t="str">
        <f t="shared" si="3"/>
        <v>KO</v>
      </c>
      <c r="H19" s="105" t="s">
        <v>28</v>
      </c>
      <c r="I19" s="105" t="s">
        <v>29</v>
      </c>
      <c r="J19" s="87"/>
    </row>
    <row r="20" spans="1:10" s="90" customFormat="1" ht="25" x14ac:dyDescent="0.35">
      <c r="A20" s="27" t="s">
        <v>38</v>
      </c>
      <c r="B20" s="27" t="s">
        <v>26</v>
      </c>
      <c r="C20" s="100" t="s">
        <v>174</v>
      </c>
      <c r="D20" s="27" t="s">
        <v>156</v>
      </c>
      <c r="E20" s="106"/>
      <c r="G20" s="29" t="str">
        <f t="shared" si="3"/>
        <v>KO</v>
      </c>
      <c r="H20" s="27" t="s">
        <v>186</v>
      </c>
      <c r="I20" s="68" t="s">
        <v>29</v>
      </c>
      <c r="J20" s="87"/>
    </row>
    <row r="21" spans="1:10" ht="25" x14ac:dyDescent="0.35">
      <c r="A21" s="27" t="s">
        <v>139</v>
      </c>
      <c r="B21" s="68" t="s">
        <v>26</v>
      </c>
      <c r="C21" s="100" t="s">
        <v>154</v>
      </c>
      <c r="D21" s="68" t="s">
        <v>27</v>
      </c>
      <c r="E21" s="106"/>
      <c r="G21" s="29" t="str">
        <f t="shared" si="3"/>
        <v>KO</v>
      </c>
      <c r="H21" s="68" t="s">
        <v>28</v>
      </c>
      <c r="I21" s="68" t="s">
        <v>29</v>
      </c>
      <c r="J21" s="87"/>
    </row>
    <row r="22" spans="1:10" s="90" customFormat="1" ht="37.5" x14ac:dyDescent="0.35">
      <c r="A22" s="27" t="s">
        <v>39</v>
      </c>
      <c r="B22" s="27" t="s">
        <v>31</v>
      </c>
      <c r="C22" s="100" t="s">
        <v>158</v>
      </c>
      <c r="D22" s="27" t="s">
        <v>157</v>
      </c>
      <c r="E22" s="106"/>
      <c r="G22" s="29" t="str">
        <f t="shared" si="3"/>
        <v>A</v>
      </c>
      <c r="H22" s="27" t="s">
        <v>160</v>
      </c>
      <c r="I22" s="68">
        <v>40</v>
      </c>
      <c r="J22" s="87"/>
    </row>
    <row r="23" spans="1:10" s="90" customFormat="1" ht="37.5" x14ac:dyDescent="0.35">
      <c r="A23" s="27" t="s">
        <v>40</v>
      </c>
      <c r="B23" s="27" t="s">
        <v>31</v>
      </c>
      <c r="C23" s="100" t="s">
        <v>159</v>
      </c>
      <c r="D23" s="27" t="s">
        <v>157</v>
      </c>
      <c r="E23" s="106"/>
      <c r="G23" s="29" t="str">
        <f t="shared" si="3"/>
        <v>A</v>
      </c>
      <c r="H23" s="27" t="s">
        <v>161</v>
      </c>
      <c r="I23" s="68">
        <v>40</v>
      </c>
      <c r="J23" s="87"/>
    </row>
    <row r="24" spans="1:10" ht="25" x14ac:dyDescent="0.35">
      <c r="A24" s="27" t="s">
        <v>41</v>
      </c>
      <c r="B24" s="68" t="s">
        <v>26</v>
      </c>
      <c r="C24" s="75" t="s">
        <v>140</v>
      </c>
      <c r="D24" s="68" t="s">
        <v>27</v>
      </c>
      <c r="E24" s="106"/>
      <c r="G24" s="29" t="str">
        <f t="shared" si="3"/>
        <v>KO</v>
      </c>
      <c r="H24" s="68" t="s">
        <v>28</v>
      </c>
      <c r="I24" s="68" t="s">
        <v>29</v>
      </c>
      <c r="J24" s="87"/>
    </row>
    <row r="25" spans="1:10" ht="37.5" x14ac:dyDescent="0.35">
      <c r="A25" s="27" t="s">
        <v>42</v>
      </c>
      <c r="B25" s="27" t="s">
        <v>26</v>
      </c>
      <c r="C25" s="69" t="s">
        <v>128</v>
      </c>
      <c r="D25" s="27" t="s">
        <v>27</v>
      </c>
      <c r="E25" s="110"/>
      <c r="F25" s="27"/>
      <c r="G25" s="27" t="str">
        <f t="shared" si="3"/>
        <v>KO</v>
      </c>
      <c r="H25" s="27" t="s">
        <v>28</v>
      </c>
      <c r="I25" s="27" t="s">
        <v>29</v>
      </c>
      <c r="J25" s="87"/>
    </row>
    <row r="26" spans="1:10" ht="37.5" x14ac:dyDescent="0.35">
      <c r="A26" s="27" t="s">
        <v>43</v>
      </c>
      <c r="B26" s="68" t="s">
        <v>26</v>
      </c>
      <c r="C26" s="75" t="s">
        <v>142</v>
      </c>
      <c r="D26" s="68" t="s">
        <v>27</v>
      </c>
      <c r="E26" s="106"/>
      <c r="G26" s="29" t="str">
        <f t="shared" si="3"/>
        <v>KO</v>
      </c>
      <c r="H26" s="27" t="s">
        <v>28</v>
      </c>
      <c r="I26" s="68" t="s">
        <v>29</v>
      </c>
      <c r="J26" s="87"/>
    </row>
    <row r="27" spans="1:10" ht="50" x14ac:dyDescent="0.35">
      <c r="A27" s="27" t="s">
        <v>44</v>
      </c>
      <c r="B27" s="68" t="s">
        <v>26</v>
      </c>
      <c r="C27" s="75" t="s">
        <v>132</v>
      </c>
      <c r="D27" s="68" t="s">
        <v>27</v>
      </c>
      <c r="E27" s="106"/>
      <c r="G27" s="29" t="str">
        <f t="shared" ref="G27" si="4">B27</f>
        <v>KO</v>
      </c>
      <c r="H27" s="27" t="s">
        <v>28</v>
      </c>
      <c r="I27" s="68" t="s">
        <v>29</v>
      </c>
      <c r="J27" s="87"/>
    </row>
    <row r="28" spans="1:10" ht="37.5" x14ac:dyDescent="0.35">
      <c r="A28" s="27" t="s">
        <v>45</v>
      </c>
      <c r="B28" s="68" t="s">
        <v>26</v>
      </c>
      <c r="C28" s="75" t="s">
        <v>123</v>
      </c>
      <c r="D28" s="68" t="s">
        <v>27</v>
      </c>
      <c r="E28" s="106"/>
      <c r="G28" s="29" t="str">
        <f>B28</f>
        <v>KO</v>
      </c>
      <c r="H28" s="27" t="s">
        <v>28</v>
      </c>
      <c r="I28" s="68" t="s">
        <v>29</v>
      </c>
      <c r="J28" s="87"/>
    </row>
    <row r="29" spans="1:10" s="88" customFormat="1" ht="37.5" x14ac:dyDescent="0.35">
      <c r="A29" s="27" t="s">
        <v>46</v>
      </c>
      <c r="B29" s="68" t="s">
        <v>26</v>
      </c>
      <c r="C29" s="75" t="s">
        <v>150</v>
      </c>
      <c r="D29" s="68" t="s">
        <v>27</v>
      </c>
      <c r="E29" s="106"/>
      <c r="G29" s="29" t="str">
        <f>B29</f>
        <v>KO</v>
      </c>
      <c r="H29" s="27" t="s">
        <v>28</v>
      </c>
      <c r="I29" s="68" t="s">
        <v>29</v>
      </c>
      <c r="J29" s="87"/>
    </row>
    <row r="30" spans="1:10" ht="62.5" x14ac:dyDescent="0.35">
      <c r="A30" s="27" t="s">
        <v>47</v>
      </c>
      <c r="B30" s="68" t="s">
        <v>26</v>
      </c>
      <c r="C30" s="75" t="s">
        <v>136</v>
      </c>
      <c r="D30" s="68" t="s">
        <v>27</v>
      </c>
      <c r="E30" s="106"/>
      <c r="G30" s="29" t="str">
        <f t="shared" ref="G30" si="5">B30</f>
        <v>KO</v>
      </c>
      <c r="H30" s="68" t="s">
        <v>28</v>
      </c>
      <c r="I30" s="68" t="s">
        <v>29</v>
      </c>
      <c r="J30" s="87"/>
    </row>
    <row r="31" spans="1:10" ht="62.5" x14ac:dyDescent="0.35">
      <c r="A31" s="27" t="s">
        <v>87</v>
      </c>
      <c r="B31" s="68" t="s">
        <v>26</v>
      </c>
      <c r="C31" s="75" t="s">
        <v>137</v>
      </c>
      <c r="D31" s="68" t="s">
        <v>27</v>
      </c>
      <c r="E31" s="106"/>
      <c r="G31" s="29" t="str">
        <f t="shared" si="3"/>
        <v>KO</v>
      </c>
      <c r="H31" s="68" t="s">
        <v>28</v>
      </c>
      <c r="I31" s="68" t="s">
        <v>29</v>
      </c>
      <c r="J31" s="87"/>
    </row>
    <row r="32" spans="1:10" ht="37.5" x14ac:dyDescent="0.35">
      <c r="A32" s="27" t="s">
        <v>88</v>
      </c>
      <c r="B32" s="68" t="s">
        <v>26</v>
      </c>
      <c r="C32" s="100" t="s">
        <v>93</v>
      </c>
      <c r="D32" s="68" t="s">
        <v>27</v>
      </c>
      <c r="E32" s="106"/>
      <c r="G32" s="29" t="str">
        <f t="shared" si="3"/>
        <v>KO</v>
      </c>
      <c r="H32" s="68" t="s">
        <v>28</v>
      </c>
      <c r="I32" s="68" t="s">
        <v>29</v>
      </c>
      <c r="J32" s="87"/>
    </row>
    <row r="33" spans="1:10" s="90" customFormat="1" ht="37.5" x14ac:dyDescent="0.35">
      <c r="A33" s="27" t="s">
        <v>89</v>
      </c>
      <c r="B33" s="27" t="s">
        <v>31</v>
      </c>
      <c r="C33" s="100" t="s">
        <v>162</v>
      </c>
      <c r="D33" s="27" t="s">
        <v>16</v>
      </c>
      <c r="E33" s="107"/>
      <c r="G33" s="29" t="str">
        <f t="shared" si="3"/>
        <v>A</v>
      </c>
      <c r="H33" s="27" t="s">
        <v>163</v>
      </c>
      <c r="I33" s="68">
        <v>40</v>
      </c>
      <c r="J33" s="87"/>
    </row>
    <row r="34" spans="1:10" ht="37.5" x14ac:dyDescent="0.35">
      <c r="A34" s="27" t="s">
        <v>91</v>
      </c>
      <c r="B34" s="68" t="s">
        <v>26</v>
      </c>
      <c r="C34" s="100" t="s">
        <v>146</v>
      </c>
      <c r="D34" s="68" t="s">
        <v>27</v>
      </c>
      <c r="E34" s="106"/>
      <c r="G34" s="29" t="str">
        <f t="shared" si="3"/>
        <v>KO</v>
      </c>
      <c r="H34" s="68" t="s">
        <v>28</v>
      </c>
      <c r="I34" s="68" t="s">
        <v>29</v>
      </c>
      <c r="J34" s="87"/>
    </row>
    <row r="35" spans="1:10" s="90" customFormat="1" ht="37.5" x14ac:dyDescent="0.35">
      <c r="A35" s="27" t="s">
        <v>94</v>
      </c>
      <c r="B35" s="27" t="s">
        <v>31</v>
      </c>
      <c r="C35" s="100" t="s">
        <v>164</v>
      </c>
      <c r="D35" s="27" t="s">
        <v>16</v>
      </c>
      <c r="E35" s="107"/>
      <c r="G35" s="29" t="str">
        <f t="shared" si="3"/>
        <v>A</v>
      </c>
      <c r="H35" s="27" t="s">
        <v>165</v>
      </c>
      <c r="I35" s="68">
        <v>40</v>
      </c>
      <c r="J35" s="87"/>
    </row>
    <row r="36" spans="1:10" ht="37.5" x14ac:dyDescent="0.35">
      <c r="A36" s="27" t="s">
        <v>129</v>
      </c>
      <c r="B36" s="68" t="s">
        <v>26</v>
      </c>
      <c r="C36" s="100" t="s">
        <v>145</v>
      </c>
      <c r="D36" s="68" t="s">
        <v>27</v>
      </c>
      <c r="E36" s="106"/>
      <c r="G36" s="29" t="str">
        <f t="shared" si="3"/>
        <v>KO</v>
      </c>
      <c r="H36" s="68" t="s">
        <v>28</v>
      </c>
      <c r="I36" s="68" t="s">
        <v>29</v>
      </c>
      <c r="J36" s="87"/>
    </row>
    <row r="37" spans="1:10" s="90" customFormat="1" ht="37.5" x14ac:dyDescent="0.35">
      <c r="A37" s="102" t="s">
        <v>130</v>
      </c>
      <c r="B37" s="102" t="s">
        <v>31</v>
      </c>
      <c r="C37" s="100" t="s">
        <v>166</v>
      </c>
      <c r="D37" s="102" t="s">
        <v>16</v>
      </c>
      <c r="E37" s="106"/>
      <c r="F37" s="103"/>
      <c r="G37" s="104" t="str">
        <f t="shared" si="3"/>
        <v>A</v>
      </c>
      <c r="H37" s="102" t="s">
        <v>187</v>
      </c>
      <c r="I37" s="105">
        <v>40</v>
      </c>
      <c r="J37" s="87"/>
    </row>
    <row r="38" spans="1:10" ht="37.5" x14ac:dyDescent="0.35">
      <c r="A38" s="27" t="s">
        <v>131</v>
      </c>
      <c r="B38" s="68" t="s">
        <v>26</v>
      </c>
      <c r="C38" s="100" t="s">
        <v>144</v>
      </c>
      <c r="D38" s="68" t="s">
        <v>27</v>
      </c>
      <c r="E38" s="106"/>
      <c r="G38" s="29" t="str">
        <f t="shared" si="3"/>
        <v>KO</v>
      </c>
      <c r="H38" s="68" t="s">
        <v>28</v>
      </c>
      <c r="I38" s="68" t="s">
        <v>29</v>
      </c>
      <c r="J38" s="87"/>
    </row>
    <row r="39" spans="1:10" s="90" customFormat="1" ht="37.5" x14ac:dyDescent="0.35">
      <c r="A39" s="27" t="s">
        <v>175</v>
      </c>
      <c r="B39" s="27" t="s">
        <v>31</v>
      </c>
      <c r="C39" s="100" t="s">
        <v>167</v>
      </c>
      <c r="D39" s="27" t="s">
        <v>16</v>
      </c>
      <c r="E39" s="106"/>
      <c r="G39" s="29" t="str">
        <f t="shared" si="3"/>
        <v>A</v>
      </c>
      <c r="H39" s="27" t="s">
        <v>170</v>
      </c>
      <c r="I39" s="68">
        <v>40</v>
      </c>
      <c r="J39" s="87"/>
    </row>
    <row r="40" spans="1:10" ht="37.5" x14ac:dyDescent="0.35">
      <c r="A40" s="27" t="s">
        <v>176</v>
      </c>
      <c r="B40" s="68" t="s">
        <v>26</v>
      </c>
      <c r="C40" s="100" t="s">
        <v>143</v>
      </c>
      <c r="D40" s="68" t="s">
        <v>27</v>
      </c>
      <c r="E40" s="106"/>
      <c r="G40" s="29" t="str">
        <f t="shared" si="3"/>
        <v>KO</v>
      </c>
      <c r="H40" s="68" t="s">
        <v>28</v>
      </c>
      <c r="I40" s="68" t="s">
        <v>29</v>
      </c>
      <c r="J40" s="87"/>
    </row>
    <row r="41" spans="1:10" s="90" customFormat="1" ht="37.5" x14ac:dyDescent="0.35">
      <c r="A41" s="27" t="s">
        <v>177</v>
      </c>
      <c r="B41" s="27" t="s">
        <v>31</v>
      </c>
      <c r="C41" s="100" t="s">
        <v>168</v>
      </c>
      <c r="D41" s="27" t="s">
        <v>16</v>
      </c>
      <c r="E41" s="106"/>
      <c r="G41" s="29" t="str">
        <f t="shared" si="3"/>
        <v>A</v>
      </c>
      <c r="H41" s="27" t="s">
        <v>169</v>
      </c>
      <c r="I41" s="68">
        <v>40</v>
      </c>
      <c r="J41" s="87"/>
    </row>
    <row r="42" spans="1:10" ht="50" x14ac:dyDescent="0.35">
      <c r="A42" s="27" t="s">
        <v>178</v>
      </c>
      <c r="B42" s="68" t="s">
        <v>26</v>
      </c>
      <c r="C42" s="100" t="s">
        <v>133</v>
      </c>
      <c r="D42" s="68" t="s">
        <v>27</v>
      </c>
      <c r="E42" s="106"/>
      <c r="G42" s="29" t="str">
        <f t="shared" si="3"/>
        <v>KO</v>
      </c>
      <c r="H42" s="68" t="s">
        <v>28</v>
      </c>
      <c r="I42" s="68" t="s">
        <v>29</v>
      </c>
      <c r="J42" s="87"/>
    </row>
    <row r="43" spans="1:10" s="90" customFormat="1" ht="38" x14ac:dyDescent="0.35">
      <c r="A43" s="27" t="s">
        <v>179</v>
      </c>
      <c r="B43" s="27" t="s">
        <v>31</v>
      </c>
      <c r="C43" s="100" t="s">
        <v>173</v>
      </c>
      <c r="D43" s="27" t="s">
        <v>171</v>
      </c>
      <c r="E43" s="106"/>
      <c r="G43" s="29" t="str">
        <f t="shared" si="3"/>
        <v>A</v>
      </c>
      <c r="H43" s="27" t="s">
        <v>172</v>
      </c>
      <c r="I43" s="68">
        <v>40</v>
      </c>
      <c r="J43" s="87"/>
    </row>
    <row r="44" spans="1:10" ht="37.5" x14ac:dyDescent="0.35">
      <c r="A44" s="27" t="s">
        <v>180</v>
      </c>
      <c r="B44" s="27" t="s">
        <v>26</v>
      </c>
      <c r="C44" s="75" t="s">
        <v>147</v>
      </c>
      <c r="D44" s="68" t="s">
        <v>27</v>
      </c>
      <c r="E44" s="106"/>
      <c r="G44" s="29" t="str">
        <f t="shared" ref="G44:G47" si="6">B44</f>
        <v>KO</v>
      </c>
      <c r="H44" s="68" t="s">
        <v>28</v>
      </c>
      <c r="I44" s="68" t="s">
        <v>29</v>
      </c>
      <c r="J44" s="87"/>
    </row>
    <row r="45" spans="1:10" ht="62.5" x14ac:dyDescent="0.35">
      <c r="A45" s="27" t="s">
        <v>181</v>
      </c>
      <c r="B45" s="27" t="s">
        <v>26</v>
      </c>
      <c r="C45" s="75" t="s">
        <v>92</v>
      </c>
      <c r="D45" s="68" t="s">
        <v>27</v>
      </c>
      <c r="E45" s="106"/>
      <c r="G45" s="29" t="str">
        <f t="shared" si="6"/>
        <v>KO</v>
      </c>
      <c r="H45" s="68" t="s">
        <v>28</v>
      </c>
      <c r="I45" s="68" t="s">
        <v>29</v>
      </c>
      <c r="J45" s="87"/>
    </row>
    <row r="46" spans="1:10" ht="75" x14ac:dyDescent="0.35">
      <c r="A46" s="27" t="s">
        <v>182</v>
      </c>
      <c r="B46" s="27" t="s">
        <v>26</v>
      </c>
      <c r="C46" s="75" t="s">
        <v>149</v>
      </c>
      <c r="D46" s="68" t="s">
        <v>27</v>
      </c>
      <c r="E46" s="106"/>
      <c r="G46" s="29" t="str">
        <f t="shared" si="6"/>
        <v>KO</v>
      </c>
      <c r="H46" s="27" t="s">
        <v>28</v>
      </c>
      <c r="I46" s="68" t="s">
        <v>29</v>
      </c>
      <c r="J46" s="87"/>
    </row>
    <row r="47" spans="1:10" ht="50" x14ac:dyDescent="0.35">
      <c r="A47" s="27" t="s">
        <v>183</v>
      </c>
      <c r="B47" s="27" t="s">
        <v>26</v>
      </c>
      <c r="C47" s="75" t="s">
        <v>90</v>
      </c>
      <c r="D47" s="68" t="s">
        <v>27</v>
      </c>
      <c r="E47" s="106"/>
      <c r="G47" s="29" t="str">
        <f t="shared" si="6"/>
        <v>KO</v>
      </c>
      <c r="H47" s="27" t="s">
        <v>28</v>
      </c>
      <c r="I47" s="68" t="s">
        <v>29</v>
      </c>
      <c r="J47" s="87"/>
    </row>
    <row r="48" spans="1:10" ht="100" x14ac:dyDescent="0.35">
      <c r="A48" s="27" t="s">
        <v>184</v>
      </c>
      <c r="B48" s="68" t="s">
        <v>26</v>
      </c>
      <c r="C48" s="75" t="s">
        <v>151</v>
      </c>
      <c r="D48" s="68" t="s">
        <v>27</v>
      </c>
      <c r="E48" s="106"/>
      <c r="G48" s="29" t="str">
        <f t="shared" ref="G48" si="7">B48</f>
        <v>KO</v>
      </c>
      <c r="H48" s="68" t="s">
        <v>28</v>
      </c>
      <c r="I48" s="68" t="s">
        <v>29</v>
      </c>
      <c r="J48" s="87"/>
    </row>
    <row r="49" spans="1:9" ht="15.5" x14ac:dyDescent="0.35">
      <c r="A49" s="70">
        <v>3</v>
      </c>
      <c r="B49" s="71"/>
      <c r="C49" s="72" t="s">
        <v>50</v>
      </c>
      <c r="D49" s="71"/>
      <c r="E49" s="108"/>
      <c r="G49" s="91"/>
      <c r="H49" s="71"/>
      <c r="I49" s="71"/>
    </row>
    <row r="50" spans="1:9" ht="37.5" x14ac:dyDescent="0.35">
      <c r="A50" s="26" t="s">
        <v>95</v>
      </c>
      <c r="B50" s="68" t="s">
        <v>26</v>
      </c>
      <c r="C50" s="69" t="s">
        <v>51</v>
      </c>
      <c r="D50" s="68" t="s">
        <v>27</v>
      </c>
      <c r="E50" s="106"/>
      <c r="G50" s="29" t="str">
        <f t="shared" ref="G50:G61" si="8">B50</f>
        <v>KO</v>
      </c>
      <c r="H50" s="68" t="s">
        <v>28</v>
      </c>
      <c r="I50" s="68" t="s">
        <v>29</v>
      </c>
    </row>
    <row r="51" spans="1:9" ht="37.5" x14ac:dyDescent="0.35">
      <c r="A51" s="26" t="s">
        <v>96</v>
      </c>
      <c r="B51" s="68" t="s">
        <v>26</v>
      </c>
      <c r="C51" s="69" t="s">
        <v>52</v>
      </c>
      <c r="D51" s="68" t="s">
        <v>27</v>
      </c>
      <c r="E51" s="106"/>
      <c r="G51" s="29" t="str">
        <f t="shared" si="8"/>
        <v>KO</v>
      </c>
      <c r="H51" s="68" t="s">
        <v>28</v>
      </c>
      <c r="I51" s="68" t="s">
        <v>29</v>
      </c>
    </row>
    <row r="52" spans="1:9" ht="37.5" x14ac:dyDescent="0.35">
      <c r="A52" s="26" t="s">
        <v>97</v>
      </c>
      <c r="B52" s="68" t="s">
        <v>26</v>
      </c>
      <c r="C52" s="75" t="s">
        <v>53</v>
      </c>
      <c r="D52" s="68" t="s">
        <v>27</v>
      </c>
      <c r="E52" s="106"/>
      <c r="G52" s="29" t="str">
        <f t="shared" si="8"/>
        <v>KO</v>
      </c>
      <c r="H52" s="68" t="s">
        <v>28</v>
      </c>
      <c r="I52" s="68" t="s">
        <v>29</v>
      </c>
    </row>
    <row r="53" spans="1:9" ht="37.5" x14ac:dyDescent="0.35">
      <c r="A53" s="26" t="s">
        <v>98</v>
      </c>
      <c r="B53" s="68" t="s">
        <v>26</v>
      </c>
      <c r="C53" s="69" t="s">
        <v>54</v>
      </c>
      <c r="D53" s="68" t="s">
        <v>27</v>
      </c>
      <c r="E53" s="106"/>
      <c r="G53" s="29" t="str">
        <f t="shared" si="8"/>
        <v>KO</v>
      </c>
      <c r="H53" s="68" t="s">
        <v>28</v>
      </c>
      <c r="I53" s="68" t="s">
        <v>29</v>
      </c>
    </row>
    <row r="54" spans="1:9" ht="37.5" x14ac:dyDescent="0.35">
      <c r="A54" s="26" t="s">
        <v>99</v>
      </c>
      <c r="B54" s="68" t="s">
        <v>26</v>
      </c>
      <c r="C54" s="69" t="s">
        <v>55</v>
      </c>
      <c r="D54" s="68" t="s">
        <v>27</v>
      </c>
      <c r="E54" s="106"/>
      <c r="G54" s="29" t="str">
        <f t="shared" si="8"/>
        <v>KO</v>
      </c>
      <c r="H54" s="68" t="s">
        <v>28</v>
      </c>
      <c r="I54" s="68" t="s">
        <v>29</v>
      </c>
    </row>
    <row r="55" spans="1:9" ht="37.5" x14ac:dyDescent="0.35">
      <c r="A55" s="26" t="s">
        <v>100</v>
      </c>
      <c r="B55" s="68" t="s">
        <v>26</v>
      </c>
      <c r="C55" s="69" t="s">
        <v>56</v>
      </c>
      <c r="D55" s="68" t="s">
        <v>27</v>
      </c>
      <c r="E55" s="106"/>
      <c r="G55" s="29" t="str">
        <f t="shared" si="8"/>
        <v>KO</v>
      </c>
      <c r="H55" s="68" t="s">
        <v>28</v>
      </c>
      <c r="I55" s="68" t="s">
        <v>29</v>
      </c>
    </row>
    <row r="56" spans="1:9" ht="37.5" x14ac:dyDescent="0.35">
      <c r="A56" s="26" t="s">
        <v>101</v>
      </c>
      <c r="B56" s="68" t="s">
        <v>26</v>
      </c>
      <c r="C56" s="69" t="s">
        <v>57</v>
      </c>
      <c r="D56" s="68" t="s">
        <v>27</v>
      </c>
      <c r="E56" s="106"/>
      <c r="G56" s="29" t="str">
        <f t="shared" si="8"/>
        <v>KO</v>
      </c>
      <c r="H56" s="68" t="s">
        <v>28</v>
      </c>
      <c r="I56" s="68" t="s">
        <v>29</v>
      </c>
    </row>
    <row r="57" spans="1:9" ht="50" x14ac:dyDescent="0.35">
      <c r="A57" s="26" t="s">
        <v>102</v>
      </c>
      <c r="B57" s="68" t="s">
        <v>26</v>
      </c>
      <c r="C57" s="69" t="s">
        <v>81</v>
      </c>
      <c r="D57" s="68" t="s">
        <v>27</v>
      </c>
      <c r="E57" s="106"/>
      <c r="G57" s="29" t="str">
        <f t="shared" si="8"/>
        <v>KO</v>
      </c>
      <c r="H57" s="68" t="s">
        <v>28</v>
      </c>
      <c r="I57" s="68" t="s">
        <v>29</v>
      </c>
    </row>
    <row r="58" spans="1:9" ht="25" x14ac:dyDescent="0.35">
      <c r="A58" s="26" t="s">
        <v>103</v>
      </c>
      <c r="B58" s="68" t="s">
        <v>26</v>
      </c>
      <c r="C58" s="69" t="s">
        <v>58</v>
      </c>
      <c r="D58" s="68" t="s">
        <v>16</v>
      </c>
      <c r="E58" s="106"/>
      <c r="G58" s="29" t="str">
        <f t="shared" si="8"/>
        <v>KO</v>
      </c>
      <c r="H58" s="27" t="s">
        <v>186</v>
      </c>
      <c r="I58" s="68" t="s">
        <v>29</v>
      </c>
    </row>
    <row r="59" spans="1:9" ht="37.5" x14ac:dyDescent="0.35">
      <c r="A59" s="26" t="s">
        <v>104</v>
      </c>
      <c r="B59" s="68" t="s">
        <v>26</v>
      </c>
      <c r="C59" s="69" t="s">
        <v>59</v>
      </c>
      <c r="D59" s="68" t="s">
        <v>27</v>
      </c>
      <c r="E59" s="106"/>
      <c r="G59" s="29" t="str">
        <f t="shared" si="8"/>
        <v>KO</v>
      </c>
      <c r="H59" s="68" t="s">
        <v>28</v>
      </c>
      <c r="I59" s="68" t="s">
        <v>29</v>
      </c>
    </row>
    <row r="60" spans="1:9" ht="75" x14ac:dyDescent="0.35">
      <c r="A60" s="26" t="s">
        <v>105</v>
      </c>
      <c r="B60" s="68" t="s">
        <v>26</v>
      </c>
      <c r="C60" s="75" t="s">
        <v>125</v>
      </c>
      <c r="D60" s="68" t="s">
        <v>27</v>
      </c>
      <c r="E60" s="106"/>
      <c r="G60" s="29" t="str">
        <f t="shared" si="8"/>
        <v>KO</v>
      </c>
      <c r="H60" s="68" t="s">
        <v>28</v>
      </c>
      <c r="I60" s="68" t="s">
        <v>29</v>
      </c>
    </row>
    <row r="61" spans="1:9" ht="37.5" x14ac:dyDescent="0.35">
      <c r="A61" s="26" t="s">
        <v>106</v>
      </c>
      <c r="B61" s="68" t="s">
        <v>26</v>
      </c>
      <c r="C61" s="75" t="s">
        <v>124</v>
      </c>
      <c r="D61" s="68" t="s">
        <v>27</v>
      </c>
      <c r="E61" s="106"/>
      <c r="G61" s="29" t="str">
        <f t="shared" si="8"/>
        <v>KO</v>
      </c>
      <c r="H61" s="68" t="s">
        <v>28</v>
      </c>
      <c r="I61" s="68" t="s">
        <v>29</v>
      </c>
    </row>
    <row r="62" spans="1:9" ht="15.5" x14ac:dyDescent="0.35">
      <c r="A62" s="26" t="s">
        <v>107</v>
      </c>
      <c r="B62" s="73"/>
      <c r="C62" s="74" t="s">
        <v>60</v>
      </c>
      <c r="D62" s="73"/>
      <c r="E62" s="111"/>
      <c r="G62" s="92"/>
      <c r="H62" s="73"/>
      <c r="I62" s="73"/>
    </row>
    <row r="63" spans="1:9" ht="50" x14ac:dyDescent="0.35">
      <c r="A63" s="26" t="s">
        <v>108</v>
      </c>
      <c r="B63" s="68" t="s">
        <v>26</v>
      </c>
      <c r="C63" s="69" t="s">
        <v>61</v>
      </c>
      <c r="D63" s="68" t="s">
        <v>27</v>
      </c>
      <c r="E63" s="106"/>
      <c r="G63" s="29" t="str">
        <f t="shared" ref="G63:G68" si="9">B63</f>
        <v>KO</v>
      </c>
      <c r="H63" s="68" t="s">
        <v>28</v>
      </c>
      <c r="I63" s="68" t="s">
        <v>29</v>
      </c>
    </row>
    <row r="64" spans="1:9" ht="50" x14ac:dyDescent="0.35">
      <c r="A64" s="26" t="s">
        <v>109</v>
      </c>
      <c r="B64" s="68" t="s">
        <v>26</v>
      </c>
      <c r="C64" s="69" t="s">
        <v>34</v>
      </c>
      <c r="D64" s="68" t="s">
        <v>27</v>
      </c>
      <c r="E64" s="106"/>
      <c r="G64" s="29" t="str">
        <f t="shared" si="9"/>
        <v>KO</v>
      </c>
      <c r="H64" s="68" t="s">
        <v>28</v>
      </c>
      <c r="I64" s="68" t="s">
        <v>29</v>
      </c>
    </row>
    <row r="65" spans="1:10" ht="87.5" x14ac:dyDescent="0.35">
      <c r="A65" s="26" t="s">
        <v>110</v>
      </c>
      <c r="B65" s="68" t="s">
        <v>26</v>
      </c>
      <c r="C65" s="69" t="s">
        <v>62</v>
      </c>
      <c r="D65" s="68" t="s">
        <v>27</v>
      </c>
      <c r="E65" s="106"/>
      <c r="G65" s="29" t="str">
        <f t="shared" si="9"/>
        <v>KO</v>
      </c>
      <c r="H65" s="68" t="s">
        <v>28</v>
      </c>
      <c r="I65" s="68" t="s">
        <v>29</v>
      </c>
    </row>
    <row r="66" spans="1:10" ht="50" x14ac:dyDescent="0.35">
      <c r="A66" s="26" t="s">
        <v>111</v>
      </c>
      <c r="B66" s="68" t="s">
        <v>26</v>
      </c>
      <c r="C66" s="75" t="s">
        <v>127</v>
      </c>
      <c r="D66" s="68" t="s">
        <v>27</v>
      </c>
      <c r="E66" s="106"/>
      <c r="G66" s="29" t="str">
        <f t="shared" si="9"/>
        <v>KO</v>
      </c>
      <c r="H66" s="68" t="s">
        <v>28</v>
      </c>
      <c r="I66" s="68" t="s">
        <v>29</v>
      </c>
    </row>
    <row r="67" spans="1:10" ht="25" x14ac:dyDescent="0.35">
      <c r="A67" s="26" t="s">
        <v>112</v>
      </c>
      <c r="B67" s="68" t="s">
        <v>26</v>
      </c>
      <c r="C67" s="69" t="s">
        <v>63</v>
      </c>
      <c r="D67" s="68" t="s">
        <v>27</v>
      </c>
      <c r="E67" s="106"/>
      <c r="G67" s="29" t="str">
        <f t="shared" si="9"/>
        <v>KO</v>
      </c>
      <c r="H67" s="68" t="s">
        <v>28</v>
      </c>
      <c r="I67" s="68" t="s">
        <v>29</v>
      </c>
    </row>
    <row r="68" spans="1:10" s="90" customFormat="1" ht="226.5" customHeight="1" x14ac:dyDescent="0.35">
      <c r="A68" s="26" t="s">
        <v>113</v>
      </c>
      <c r="B68" s="27" t="s">
        <v>26</v>
      </c>
      <c r="C68" s="101" t="s">
        <v>188</v>
      </c>
      <c r="D68" s="68" t="s">
        <v>27</v>
      </c>
      <c r="E68" s="106"/>
      <c r="G68" s="29" t="str">
        <f t="shared" si="9"/>
        <v>KO</v>
      </c>
      <c r="H68" s="68" t="s">
        <v>28</v>
      </c>
      <c r="I68" s="68" t="s">
        <v>29</v>
      </c>
      <c r="J68" s="84"/>
    </row>
    <row r="69" spans="1:10" ht="15.5" x14ac:dyDescent="0.35">
      <c r="A69" s="26" t="s">
        <v>114</v>
      </c>
      <c r="B69" s="73"/>
      <c r="C69" s="74" t="s">
        <v>64</v>
      </c>
      <c r="D69" s="73"/>
      <c r="E69" s="111"/>
      <c r="G69" s="92"/>
      <c r="H69" s="73"/>
      <c r="I69" s="73"/>
    </row>
    <row r="70" spans="1:10" ht="50" x14ac:dyDescent="0.35">
      <c r="A70" s="26" t="s">
        <v>115</v>
      </c>
      <c r="B70" s="68" t="s">
        <v>26</v>
      </c>
      <c r="C70" s="75" t="s">
        <v>152</v>
      </c>
      <c r="D70" s="68" t="s">
        <v>27</v>
      </c>
      <c r="E70" s="106"/>
      <c r="G70" s="29" t="str">
        <f>B70</f>
        <v>KO</v>
      </c>
      <c r="H70" s="68" t="s">
        <v>28</v>
      </c>
      <c r="I70" s="68" t="s">
        <v>29</v>
      </c>
    </row>
    <row r="71" spans="1:10" ht="37.5" x14ac:dyDescent="0.35">
      <c r="A71" s="26" t="s">
        <v>116</v>
      </c>
      <c r="B71" s="27" t="s">
        <v>31</v>
      </c>
      <c r="C71" s="75" t="s">
        <v>134</v>
      </c>
      <c r="D71" s="27" t="s">
        <v>16</v>
      </c>
      <c r="E71" s="106"/>
      <c r="G71" s="29" t="str">
        <f>B71</f>
        <v>A</v>
      </c>
      <c r="H71" s="27" t="s">
        <v>153</v>
      </c>
      <c r="I71" s="68">
        <v>40</v>
      </c>
    </row>
    <row r="72" spans="1:10" ht="50" x14ac:dyDescent="0.35">
      <c r="A72" s="26" t="s">
        <v>117</v>
      </c>
      <c r="B72" s="68" t="s">
        <v>26</v>
      </c>
      <c r="C72" s="69" t="s">
        <v>65</v>
      </c>
      <c r="D72" s="68" t="s">
        <v>27</v>
      </c>
      <c r="E72" s="106"/>
      <c r="G72" s="29" t="str">
        <f>B72</f>
        <v>KO</v>
      </c>
      <c r="H72" s="68" t="s">
        <v>28</v>
      </c>
      <c r="I72" s="68" t="s">
        <v>29</v>
      </c>
    </row>
    <row r="73" spans="1:10" ht="50" x14ac:dyDescent="0.35">
      <c r="A73" s="26" t="s">
        <v>118</v>
      </c>
      <c r="B73" s="68" t="s">
        <v>26</v>
      </c>
      <c r="C73" s="75" t="s">
        <v>82</v>
      </c>
      <c r="D73" s="68" t="s">
        <v>27</v>
      </c>
      <c r="E73" s="106"/>
      <c r="G73" s="29" t="str">
        <f>B73</f>
        <v>KO</v>
      </c>
      <c r="H73" s="68" t="s">
        <v>28</v>
      </c>
      <c r="I73" s="68" t="s">
        <v>29</v>
      </c>
    </row>
    <row r="74" spans="1:10" ht="37.5" x14ac:dyDescent="0.35">
      <c r="A74" s="26" t="s">
        <v>119</v>
      </c>
      <c r="B74" s="68" t="s">
        <v>26</v>
      </c>
      <c r="C74" s="69" t="s">
        <v>66</v>
      </c>
      <c r="D74" s="68" t="s">
        <v>27</v>
      </c>
      <c r="E74" s="106"/>
      <c r="G74" s="29" t="str">
        <f>B74</f>
        <v>KO</v>
      </c>
      <c r="H74" s="68" t="s">
        <v>28</v>
      </c>
      <c r="I74" s="68" t="s">
        <v>29</v>
      </c>
    </row>
    <row r="75" spans="1:10" ht="15.5" x14ac:dyDescent="0.35">
      <c r="A75" s="26" t="s">
        <v>120</v>
      </c>
      <c r="B75" s="73"/>
      <c r="C75" s="74" t="s">
        <v>67</v>
      </c>
      <c r="D75" s="73"/>
      <c r="E75" s="111"/>
      <c r="G75" s="92"/>
      <c r="H75" s="73"/>
      <c r="I75" s="73"/>
    </row>
    <row r="76" spans="1:10" ht="37.5" x14ac:dyDescent="0.35">
      <c r="A76" s="26" t="s">
        <v>121</v>
      </c>
      <c r="B76" s="68" t="s">
        <v>26</v>
      </c>
      <c r="C76" s="69" t="s">
        <v>68</v>
      </c>
      <c r="D76" s="68" t="s">
        <v>27</v>
      </c>
      <c r="E76" s="106"/>
      <c r="G76" s="29" t="str">
        <f t="shared" ref="G76:G80" si="10">B76</f>
        <v>KO</v>
      </c>
      <c r="H76" s="68" t="s">
        <v>28</v>
      </c>
      <c r="I76" s="68" t="s">
        <v>29</v>
      </c>
    </row>
    <row r="77" spans="1:10" ht="37.5" x14ac:dyDescent="0.35">
      <c r="A77" s="26" t="s">
        <v>122</v>
      </c>
      <c r="B77" s="68" t="s">
        <v>14</v>
      </c>
      <c r="C77" s="69" t="s">
        <v>69</v>
      </c>
      <c r="D77" s="68" t="s">
        <v>16</v>
      </c>
      <c r="E77" s="106"/>
      <c r="G77" s="29" t="str">
        <f t="shared" si="10"/>
        <v>I</v>
      </c>
      <c r="H77" s="68" t="s">
        <v>17</v>
      </c>
      <c r="I77" s="68" t="s">
        <v>18</v>
      </c>
    </row>
    <row r="78" spans="1:10" ht="25" x14ac:dyDescent="0.35">
      <c r="A78" s="26" t="s">
        <v>126</v>
      </c>
      <c r="B78" s="68" t="s">
        <v>14</v>
      </c>
      <c r="C78" s="69" t="s">
        <v>70</v>
      </c>
      <c r="D78" s="68" t="s">
        <v>16</v>
      </c>
      <c r="E78" s="106"/>
      <c r="G78" s="29" t="str">
        <f t="shared" si="10"/>
        <v>I</v>
      </c>
      <c r="H78" s="68" t="s">
        <v>17</v>
      </c>
      <c r="I78" s="68" t="s">
        <v>18</v>
      </c>
    </row>
    <row r="79" spans="1:10" ht="25" x14ac:dyDescent="0.35">
      <c r="A79" s="26" t="s">
        <v>135</v>
      </c>
      <c r="B79" s="68" t="s">
        <v>14</v>
      </c>
      <c r="C79" s="69" t="s">
        <v>71</v>
      </c>
      <c r="D79" s="68" t="s">
        <v>16</v>
      </c>
      <c r="E79" s="106"/>
      <c r="G79" s="29" t="str">
        <f t="shared" si="10"/>
        <v>I</v>
      </c>
      <c r="H79" s="68" t="s">
        <v>17</v>
      </c>
      <c r="I79" s="68" t="s">
        <v>18</v>
      </c>
    </row>
    <row r="80" spans="1:10" ht="37.5" x14ac:dyDescent="0.35">
      <c r="A80" s="26" t="s">
        <v>185</v>
      </c>
      <c r="B80" s="68" t="s">
        <v>26</v>
      </c>
      <c r="C80" s="69" t="s">
        <v>72</v>
      </c>
      <c r="D80" s="68" t="s">
        <v>73</v>
      </c>
      <c r="E80" s="106"/>
      <c r="G80" s="29" t="str">
        <f t="shared" si="10"/>
        <v>KO</v>
      </c>
      <c r="H80" s="68" t="s">
        <v>28</v>
      </c>
      <c r="I80" s="68" t="s">
        <v>29</v>
      </c>
    </row>
    <row r="81" spans="1:9" x14ac:dyDescent="0.35">
      <c r="A81" s="26"/>
      <c r="B81" s="27"/>
      <c r="C81" s="28"/>
      <c r="D81" s="29"/>
      <c r="E81" s="27"/>
      <c r="F81" s="30"/>
      <c r="G81" s="27"/>
      <c r="H81" s="98" t="s">
        <v>155</v>
      </c>
      <c r="I81" s="99">
        <f>SUM(I8:I80)</f>
        <v>360</v>
      </c>
    </row>
    <row r="82" spans="1:9" ht="15.5" x14ac:dyDescent="0.35">
      <c r="A82" s="22"/>
      <c r="B82" s="21"/>
      <c r="C82" s="23" t="s">
        <v>74</v>
      </c>
      <c r="D82" s="24"/>
      <c r="E82" s="25"/>
      <c r="G82" s="93"/>
      <c r="H82" s="38"/>
      <c r="I82" s="39"/>
    </row>
    <row r="83" spans="1:9" ht="50" x14ac:dyDescent="0.35">
      <c r="A83" s="14"/>
      <c r="B83" s="77"/>
      <c r="C83" s="58" t="s">
        <v>75</v>
      </c>
      <c r="D83" s="15"/>
      <c r="E83" s="77"/>
      <c r="F83" s="13"/>
      <c r="G83" s="94"/>
      <c r="H83" s="40"/>
      <c r="I83" s="41"/>
    </row>
    <row r="84" spans="1:9" x14ac:dyDescent="0.35">
      <c r="A84" s="76"/>
      <c r="B84" s="78"/>
      <c r="C84" s="79" t="str">
        <f>"1 Stück MSR, netto (Pos. "&amp;A17&amp;")"</f>
        <v>1 Stück MSR, netto (Pos. 2)</v>
      </c>
      <c r="D84" s="80" t="s">
        <v>73</v>
      </c>
      <c r="E84" s="112"/>
    </row>
    <row r="85" spans="1:9" x14ac:dyDescent="0.35">
      <c r="A85" s="76"/>
      <c r="B85" s="78"/>
      <c r="C85" s="79" t="str">
        <f>"Kosten Ersteinweisungen und Anwenderschulungen, netto (Pos. "&amp;A80&amp;")"</f>
        <v>Kosten Ersteinweisungen und Anwenderschulungen, netto (Pos. 3.31)</v>
      </c>
      <c r="D85" s="80" t="s">
        <v>73</v>
      </c>
      <c r="E85" s="117">
        <f>E80</f>
        <v>0</v>
      </c>
    </row>
    <row r="86" spans="1:9" x14ac:dyDescent="0.35">
      <c r="A86" s="14"/>
      <c r="B86" s="15"/>
      <c r="C86" s="16"/>
      <c r="D86" s="5"/>
      <c r="E86" s="113"/>
      <c r="F86" s="13"/>
      <c r="G86" s="95"/>
      <c r="H86" s="59"/>
      <c r="I86" s="42"/>
    </row>
    <row r="87" spans="1:9" x14ac:dyDescent="0.35">
      <c r="A87" s="14"/>
      <c r="B87" s="15"/>
      <c r="C87" s="17" t="s">
        <v>76</v>
      </c>
      <c r="D87" s="15" t="s">
        <v>73</v>
      </c>
      <c r="E87" s="114"/>
      <c r="G87" s="96"/>
      <c r="H87" s="40"/>
      <c r="I87" s="41"/>
    </row>
    <row r="88" spans="1:9" x14ac:dyDescent="0.35">
      <c r="A88" s="14"/>
      <c r="B88" s="15"/>
      <c r="C88" s="6" t="s">
        <v>77</v>
      </c>
      <c r="D88" s="7" t="s">
        <v>73</v>
      </c>
      <c r="E88" s="115"/>
      <c r="G88" s="96"/>
      <c r="H88" s="40"/>
      <c r="I88" s="41"/>
    </row>
    <row r="89" spans="1:9" ht="15" thickBot="1" x14ac:dyDescent="0.4">
      <c r="A89" s="14"/>
      <c r="B89" s="15"/>
      <c r="C89" s="8" t="s">
        <v>78</v>
      </c>
      <c r="D89" s="9" t="s">
        <v>73</v>
      </c>
      <c r="E89" s="116"/>
      <c r="G89" s="97"/>
      <c r="H89" s="44"/>
      <c r="I89" s="43"/>
    </row>
    <row r="90" spans="1:9" ht="65.5" thickBot="1" x14ac:dyDescent="0.4">
      <c r="A90" s="10"/>
      <c r="B90" s="11"/>
      <c r="C90" s="18" t="s">
        <v>148</v>
      </c>
      <c r="D90" s="12"/>
      <c r="E90" s="12"/>
      <c r="G90" s="97"/>
      <c r="H90" s="40"/>
      <c r="I90" s="43"/>
    </row>
    <row r="91" spans="1:9" x14ac:dyDescent="0.35">
      <c r="A91" s="3"/>
      <c r="B91" s="29"/>
      <c r="C91" s="31"/>
      <c r="D91" s="29"/>
      <c r="E91" s="29"/>
      <c r="H91" s="46"/>
      <c r="I91" s="45"/>
    </row>
    <row r="92" spans="1:9" x14ac:dyDescent="0.35">
      <c r="A92" s="4"/>
      <c r="B92" s="19"/>
      <c r="H92" s="46"/>
      <c r="I92" s="45"/>
    </row>
    <row r="93" spans="1:9" ht="75" x14ac:dyDescent="0.35">
      <c r="A93" s="60"/>
      <c r="B93" s="61"/>
      <c r="C93" s="60" t="s">
        <v>83</v>
      </c>
      <c r="D93" s="61"/>
      <c r="E93" s="62"/>
      <c r="H93" s="46"/>
      <c r="I93" s="45"/>
    </row>
  </sheetData>
  <sheetProtection algorithmName="SHA-512" hashValue="wQXupLejFdLhQeQGGgASo1xy8smJ7HB4eOMxezUXU9qVlOcYmcRk+zaDt3A5ySemyFudmU4YOMAmmT9X8amExg==" saltValue="ismuBBpKAgMeIhdL2vkPnA==" spinCount="100000" sheet="1" objects="1" scenarios="1"/>
  <autoFilter ref="A6:I14"/>
  <mergeCells count="5">
    <mergeCell ref="A2:B2"/>
    <mergeCell ref="A4:E4"/>
    <mergeCell ref="A5:E5"/>
    <mergeCell ref="A1:B1"/>
    <mergeCell ref="A3:B3"/>
  </mergeCells>
  <dataValidations count="1">
    <dataValidation type="list" sqref="E12 E59:E61 E50:E57 E76 E14:E16 E70 E72:E74 E18:E19 E21 E63:E68 E24:E32 E34 E44:E48 E40 E42 E36 E38">
      <formula1>"Ja, Nein"</formula1>
    </dataValidation>
  </dataValidations>
  <pageMargins left="0.23622047244094491" right="0.23622047244094491" top="0.74803149606299213" bottom="0.74803149606299213" header="0.31496062992125978" footer="0.31496062992125978"/>
  <pageSetup paperSize="8" scale="71" fitToHeight="0" orientation="portrait" r:id="rId1"/>
  <headerFooter>
    <oddHeader>&amp;R&amp;G</oddHeader>
    <oddFooter>&amp;L
&amp;C&amp;F&amp;R&amp;P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Anforderungen</vt:lpstr>
      <vt:lpstr>Anforderungen!Druckbereich</vt:lpstr>
      <vt:lpstr>Anforderungen!Drucktitel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René Rauen;Lukas Schmitz</dc:creator>
  <cp:lastModifiedBy>Dütemeyer, Yvonne</cp:lastModifiedBy>
  <cp:lastPrinted>2019-04-29T12:28:20Z</cp:lastPrinted>
  <dcterms:created xsi:type="dcterms:W3CDTF">2017-08-25T08:03:12Z</dcterms:created>
  <dcterms:modified xsi:type="dcterms:W3CDTF">2026-08-10T07:45:50Z</dcterms:modified>
</cp:coreProperties>
</file>